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7\"/>
    </mc:Choice>
  </mc:AlternateContent>
  <bookViews>
    <workbookView xWindow="0" yWindow="0" windowWidth="28800" windowHeight="11700" tabRatio="87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ввод'!$A$1:$AG$64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4" l="1"/>
  <c r="A6" i="3"/>
  <c r="A5" i="9" l="1"/>
  <c r="A15" i="8" l="1"/>
  <c r="A12" i="8"/>
  <c r="A9" i="8"/>
  <c r="A5" i="8"/>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<sst xmlns="http://schemas.openxmlformats.org/spreadsheetml/2006/main" count="1328" uniqueCount="564">
  <si>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</si>
  <si>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</si>
  <si>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</si>
  <si>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</si>
  <si>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</si>
  <si>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</si>
  <si>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Мега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</si>
  <si>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</si>
  <si>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</si>
  <si>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</si>
  <si>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</si>
  <si>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</si>
  <si>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</si>
  <si>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</si>
  <si>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</si>
  <si>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</si>
  <si>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</si>
  <si>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</si>
  <si>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</si>
  <si>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</si>
  <si>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</si>
  <si>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</si>
  <si>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</si>
  <si>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</si>
  <si>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</si>
  <si>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</si>
  <si>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</si>
  <si>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</si>
  <si>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</si>
  <si>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</si>
  <si>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</si>
  <si>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</si>
  <si>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</si>
  <si>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</si>
  <si>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</si>
  <si>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</si>
  <si>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</si>
  <si>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</si>
  <si>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</si>
  <si>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</si>
  <si>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</si>
  <si>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</si>
  <si>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</si>
  <si>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</si>
  <si>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</si>
  <si>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</si>
  <si>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</si>
  <si>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</si>
  <si>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</si>
  <si>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</si>
  <si>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</si>
  <si>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</si>
  <si>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</si>
  <si>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</si>
  <si>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</si>
  <si>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</si>
  <si>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</si>
  <si>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</si>
  <si>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</si>
  <si>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</si>
  <si>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</si>
  <si>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</si>
  <si>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</si>
  <si>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</si>
  <si>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</si>
  <si>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</si>
  <si>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</si>
  <si>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</si>
  <si>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</si>
  <si>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</si>
  <si>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</si>
  <si>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</si>
  <si>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</si>
  <si>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</si>
  <si>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</si>
  <si>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</si>
  <si>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</si>
  <si>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</si>
  <si>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</si>
  <si>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</si>
  <si>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</si>
  <si>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</si>
  <si>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</si>
  <si>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</si>
  <si>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</si>
  <si>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</si>
  <si>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</si>
  <si>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</si>
  <si>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</si>
  <si>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</si>
  <si>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</si>
  <si>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</si>
  <si>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</si>
  <si>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</si>
  <si>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</si>
  <si>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</si>
  <si>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</si>
  <si>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</si>
  <si>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</si>
  <si>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</si>
  <si>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</si>
  <si>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</si>
  <si>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</si>
  <si>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</si>
  <si>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</si>
  <si>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</si>
  <si>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</si>
  <si>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</si>
  <si>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</si>
  <si>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</si>
  <si>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</si>
  <si>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</si>
  <si>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</si>
  <si>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</si>
  <si>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</si>
  <si>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</si>
  <si>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</si>
  <si>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</si>
  <si>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</si>
  <si>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</si>
  <si>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</si>
  <si>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</si>
  <si>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</si>
  <si>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</si>
  <si>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</si>
  <si>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</si>
  <si>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</si>
  <si>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</si>
  <si>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</si>
  <si>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</si>
  <si>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</si>
  <si>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</si>
  <si>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</si>
  <si>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</si>
  <si>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</si>
  <si>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</si>
  <si>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</si>
  <si>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</si>
  <si>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</si>
  <si>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</si>
  <si>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</si>
  <si>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</si>
  <si>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</si>
  <si>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</si>
  <si>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</si>
  <si>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</si>
  <si>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</si>
  <si>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</si>
  <si>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</si>
  <si>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</si>
  <si>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</si>
  <si>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</si>
  <si>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</si>
  <si>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</si>
  <si>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</si>
  <si>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</si>
  <si>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</si>
  <si>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</si>
  <si>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</si>
  <si>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</si>
  <si>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</si>
  <si>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</si>
  <si>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</si>
  <si>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</si>
  <si>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</si>
  <si>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</si>
  <si>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</si>
  <si>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</si>
  <si>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</si>
  <si>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</si>
  <si>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</si>
  <si>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</si>
  <si>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</si>
  <si>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</si>
  <si>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</si>
  <si>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</si>
  <si>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</si>
  <si>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</si>
  <si>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</si>
  <si>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</si>
  <si>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</si>
  <si>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</si>
  <si>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</si>
  <si>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</si>
  <si>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</si>
  <si>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</si>
  <si>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</si>
  <si>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</si>
  <si>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</si>
  <si>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</si>
  <si>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</si>
  <si>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</si>
  <si>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</si>
  <si>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</si>
  <si>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</si>
  <si>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</si>
  <si>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</si>
  <si>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</si>
  <si>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</si>
  <si>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</si>
  <si>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</si>
  <si>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</si>
  <si>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</si>
  <si>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</si>
  <si>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</si>
  <si>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</si>
  <si>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</si>
  <si>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</si>
  <si>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</si>
  <si>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</si>
  <si>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</si>
  <si>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</si>
  <si>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</si>
  <si>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</si>
  <si>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</si>
  <si>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</si>
  <si>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</si>
  <si>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</si>
  <si>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</si>
  <si>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</si>
  <si>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</si>
  <si>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</si>
  <si>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</si>
  <si>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</si>
  <si>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</si>
  <si>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</si>
  <si>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</si>
  <si>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</si>
  <si>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</si>
  <si>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</si>
  <si>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</si>
  <si>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</si>
  <si>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</si>
  <si>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</si>
  <si>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</si>
  <si>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</si>
  <si>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</si>
  <si>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</si>
  <si>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</si>
  <si>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</si>
  <si>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</si>
  <si>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</si>
  <si>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</si>
  <si>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</si>
  <si>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</si>
  <si>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</si>
  <si>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</si>
  <si>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</si>
  <si>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</si>
  <si>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</si>
  <si>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</si>
  <si>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</si>
  <si>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</si>
  <si>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</si>
  <si>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</si>
  <si>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</si>
  <si>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</si>
  <si>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</si>
  <si>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</si>
  <si>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</si>
  <si>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</si>
  <si>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</si>
  <si>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</si>
  <si>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</si>
  <si>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</si>
  <si>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</si>
  <si>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</si>
  <si>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</si>
  <si>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</si>
  <si>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</si>
  <si>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</si>
  <si>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</si>
  <si>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</si>
  <si>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</si>
  <si>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</si>
  <si>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</si>
  <si>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</si>
  <si>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</si>
  <si>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</si>
  <si>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</si>
  <si>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</si>
  <si>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</si>
  <si>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</si>
  <si>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</si>
  <si>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</si>
  <si>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</si>
  <si>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</si>
  <si>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</si>
  <si>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</si>
  <si>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</si>
  <si>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</si>
  <si>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</si>
  <si>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</si>
  <si>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</si>
  <si>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</si>
  <si>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</si>
  <si>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</si>
  <si>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</si>
  <si>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</si>
  <si>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</si>
  <si>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</si>
  <si>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</si>
  <si>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</si>
  <si>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</si>
  <si>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</si>
  <si>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</si>
  <si>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</si>
  <si>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</si>
  <si>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</si>
  <si>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</si>
  <si>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</si>
  <si>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</si>
  <si>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</si>
  <si>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</si>
  <si>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</si>
  <si>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</si>
  <si>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</si>
  <si>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</si>
  <si>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</si>
  <si>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</si>
  <si>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</si>
  <si>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</si>
  <si>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</si>
  <si>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</si>
  <si>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</si>
  <si>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</si>
  <si>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</si>
  <si>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</si>
  <si>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</si>
  <si>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</si>
  <si>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</si>
  <si>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</si>
  <si>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</si>
  <si>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</si>
  <si>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</si>
  <si>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</si>
  <si>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</si>
  <si>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</si>
  <si>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</si>
  <si>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</si>
  <si>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</si>
  <si>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</si>
  <si>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</si>
  <si>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</si>
  <si>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</si>
  <si>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</si>
  <si>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</si>
  <si>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</si>
  <si>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</si>
  <si>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</si>
  <si>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</si>
  <si>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</si>
  <si>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</si>
  <si>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</si>
  <si>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</si>
  <si>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</si>
  <si>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</si>
  <si>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</si>
  <si>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</si>
  <si>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</si>
  <si>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</si>
  <si>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</si>
  <si>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</si>
  <si>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</si>
  <si>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</si>
  <si>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</si>
  <si>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</si>
  <si>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</si>
  <si>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</si>
  <si>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</si>
  <si>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</si>
  <si>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</si>
  <si>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</si>
  <si>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</si>
  <si>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</si>
  <si>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</si>
  <si>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</si>
  <si>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</si>
  <si>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</si>
  <si>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</si>
  <si>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</si>
  <si>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</si>
  <si>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</si>
  <si>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</si>
  <si>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</si>
  <si>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</si>
  <si>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</si>
  <si>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</si>
  <si>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</si>
  <si>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</si>
  <si>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</si>
  <si>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</si>
  <si>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</si>
  <si>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</si>
  <si>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</si>
  <si>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</si>
  <si>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</si>
  <si>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</si>
  <si>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</si>
  <si>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</si>
  <si>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</si>
  <si>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</si>
  <si>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</si>
  <si>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</si>
  <si>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</si>
  <si>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</si>
  <si>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</si>
  <si>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</si>
  <si>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</si>
  <si>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</si>
  <si>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</si>
  <si>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</si>
  <si>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</si>
  <si>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</si>
  <si>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</si>
  <si>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</si>
  <si>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</si>
  <si>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</si>
  <si>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</si>
  <si>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</si>
  <si>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</si>
  <si>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</si>
  <si>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</si>
  <si>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</si>
  <si>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</si>
  <si>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</si>
  <si>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</si>
  <si>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</si>
  <si>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</si>
  <si>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</si>
  <si>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</si>
  <si>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</si>
  <si>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</si>
  <si>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</si>
  <si>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</si>
  <si>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</si>
  <si>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</si>
  <si>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</si>
  <si>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</si>
  <si>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</si>
  <si>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</si>
  <si>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</si>
  <si>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</si>
  <si>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</si>
  <si>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</si>
  <si>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</si>
  <si>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</si>
  <si>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</si>
  <si>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</si>
  <si>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</si>
  <si>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</si>
  <si>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</si>
  <si>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</si>
  <si>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</si>
  <si>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</si>
  <si>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</si>
  <si>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</si>
  <si>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</si>
  <si>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</si>
  <si>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</si>
  <si>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</si>
  <si>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</si>
  <si>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</si>
  <si>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</si>
  <si>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</si>
  <si>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</si>
  <si>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</si>
  <si>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</si>
  <si>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</si>
  <si>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</si>
  <si>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</si>
  <si>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</si>
  <si>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</si>
  <si>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</si>
  <si>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</si>
  <si>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</si>
  <si>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</si>
  <si>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</si>
  <si>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Мега</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</si>
  <si>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</si>
  <si>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</si>
  <si>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</si>
  <si>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</si>
  <si>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</si>
  <si>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</si>
  <si>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M_TP1600.PR.0087</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</si>
  <si>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</si>
  <si>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</si>
  <si>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</si>
  <si>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</si>
  <si>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</si>
  <si>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</si>
  <si>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</si>
  <si>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</si>
  <si>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</si>
  <si>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</si>
  <si>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</si>
  <si>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</si>
  <si>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</si>
  <si>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</si>
  <si>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</si>
  <si>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</si>
  <si>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</si>
  <si>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</si>
  <si>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</si>
  <si>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</si>
  <si>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</si>
  <si>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</si>
  <si>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</si>
  <si>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</si>
  <si>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</si>
  <si>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</si>
  <si>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</si>
  <si>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</si>
  <si>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</si>
  <si>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</si>
  <si>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</si>
  <si>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</si>
  <si>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</si>
  <si>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</si>
  <si>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</si>
  <si>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</si>
  <si>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</si>
  <si>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</si>
  <si>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</si>
  <si>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</si>
  <si>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</si>
  <si>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</si>
  <si>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</si>
  <si>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</si>
  <si>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</si>
  <si>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</si>
  <si>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</si>
  <si>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</si>
  <si>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</si>
  <si>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</si>
  <si>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</si>
  <si>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</si>
  <si>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</si>
  <si>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</si>
  <si>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</si>
  <si>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</si>
  <si>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</si>
  <si>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</si>
  <si>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</si>
  <si>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</si>
  <si>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</si>
  <si>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</si>
  <si>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</si>
  <si>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</si>
  <si>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</si>
  <si>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</si>
  <si>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</si>
  <si>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</si>
  <si>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</si>
  <si>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</si>
  <si>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</si>
  <si>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</si>
  <si>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</si>
  <si>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по состоянию на 01.01.2022</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</si>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</sst>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64">
    <xf numFmtId="0" fontId="0" fillId="0" borderId="0" xfId="0"/>
    <xf numFmtId="4" fontId="4" fillId="2" borderId="1" xfId="1" applyNumberFormat="1" applyFont="1" applyFill="1" applyBorder="1" applyAlignment="1">
      <alignment horizontal="right" vertical="center" wrapText="1"/>
    </xf>
    <xf numFmtId="167" fontId="4" fillId="2" borderId="1" xfId="1" applyFont="1" applyFill="1" applyBorder="1" applyAlignment="1">
      <alignment horizontal="center" vertical="center" wrapText="1"/>
    </xf>
    <xf numFmtId="0" fontId="2" fillId="2" borderId="0" xfId="0" applyFont="1" applyFill="1"/>
    <xf numFmtId="0" fontId="3" fillId="2" borderId="0" xfId="0" applyFont="1" applyFill="1"/>
    <xf numFmtId="0" fontId="4" fillId="2" borderId="0" xfId="0" applyFont="1" applyFill="1" applyAlignment="1">
      <alignment horizontal="right" vertical="center"/>
    </xf>
    <xf numFmtId="0" fontId="3" fillId="2" borderId="0" xfId="0" applyFont="1" applyFill="1" applyBorder="1" applyAlignment="1">
      <alignment wrapText="1"/>
    </xf>
    <xf numFmtId="0" fontId="3" fillId="2" borderId="0" xfId="0" applyFont="1" applyFill="1" applyAlignment="1">
      <alignment wrapText="1"/>
    </xf>
    <xf numFmtId="0" fontId="4" fillId="2" borderId="0" xfId="0" applyFont="1" applyFill="1" applyAlignment="1">
      <alignment horizontal="right"/>
    </xf>
    <xf numFmtId="0" fontId="0" fillId="2" borderId="0" xfId="0" applyFill="1"/>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vertical="center"/>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0" xfId="0" applyFont="1" applyFill="1" applyBorder="1" applyAlignment="1">
      <alignment vertical="center"/>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3" borderId="0" xfId="0" applyFont="1" applyFill="1" applyBorder="1" applyAlignment="1">
      <alignment vertical="center" wrapText="1"/>
    </xf>
    <xf numFmtId="0" fontId="6" fillId="3" borderId="0" xfId="0" applyFont="1" applyFill="1" applyBorder="1" applyAlignment="1">
      <alignment vertical="center"/>
    </xf>
    <xf numFmtId="0" fontId="11" fillId="3" borderId="0" xfId="0" applyFont="1" applyFill="1" applyBorder="1" applyAlignment="1">
      <alignment horizontal="center" vertical="center"/>
    </xf>
    <xf numFmtId="0" fontId="12" fillId="3" borderId="0" xfId="0" applyFont="1" applyFill="1" applyBorder="1"/>
    <xf numFmtId="0" fontId="12" fillId="3" borderId="0" xfId="0" applyFont="1" applyFill="1"/>
    <xf numFmtId="0" fontId="0" fillId="2" borderId="0" xfId="0" applyFill="1" applyBorder="1" applyAlignment="1">
      <alignment wrapText="1"/>
    </xf>
    <xf numFmtId="0" fontId="0" fillId="2" borderId="0" xfId="0" applyFill="1" applyBorder="1"/>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11" fillId="2" borderId="0" xfId="0" applyFont="1" applyFill="1" applyBorder="1" applyAlignment="1">
      <alignment vertical="center"/>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1"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2" fillId="2" borderId="0" xfId="4" applyFont="1" applyFill="1" applyAlignment="1">
      <alignment horizontal="left" vertical="center"/>
    </xf>
    <xf numFmtId="0" fontId="44" fillId="2" borderId="0" xfId="4" applyFont="1" applyFill="1" applyAlignment="1">
      <alignment horizontal="left" vertical="center"/>
    </xf>
    <xf numFmtId="0" fontId="45" fillId="2" borderId="0" xfId="4" applyFont="1" applyFill="1"/>
    <xf numFmtId="0" fontId="46" fillId="2" borderId="0" xfId="3" applyFont="1" applyFill="1" applyAlignment="1">
      <alignment horizontal="right"/>
    </xf>
    <xf numFmtId="0" fontId="47" fillId="2" borderId="0" xfId="4" applyFont="1" applyFill="1" applyAlignment="1">
      <alignment horizontal="center" vertical="center"/>
    </xf>
    <xf numFmtId="0" fontId="47" fillId="2" borderId="0" xfId="4" applyFont="1" applyFill="1" applyAlignment="1">
      <alignment vertical="center"/>
    </xf>
    <xf numFmtId="0" fontId="50" fillId="2" borderId="0" xfId="4" applyFont="1" applyFill="1" applyAlignment="1">
      <alignment horizontal="center" vertical="center"/>
    </xf>
    <xf numFmtId="0" fontId="50" fillId="2" borderId="0" xfId="4" applyFont="1" applyFill="1" applyAlignment="1">
      <alignment vertical="center"/>
    </xf>
    <xf numFmtId="0" fontId="51" fillId="2" borderId="0" xfId="4" applyFont="1" applyFill="1" applyBorder="1" applyAlignment="1">
      <alignment horizontal="center" vertical="center"/>
    </xf>
    <xf numFmtId="0" fontId="41" fillId="2" borderId="0" xfId="4" applyFont="1" applyFill="1" applyBorder="1"/>
    <xf numFmtId="0" fontId="52" fillId="2" borderId="0" xfId="4" applyFont="1" applyFill="1"/>
    <xf numFmtId="0" fontId="51"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53" fillId="2" borderId="0" xfId="5" applyFont="1" applyFill="1" applyAlignment="1">
      <alignment horizontal="center"/>
    </xf>
    <xf numFmtId="0" fontId="28" fillId="2" borderId="0" xfId="5" applyFont="1" applyFill="1"/>
    <xf numFmtId="0" fontId="1" fillId="2" borderId="0" xfId="5" applyFill="1" applyAlignment="1"/>
    <xf numFmtId="0" fontId="55" fillId="2" borderId="0" xfId="5" applyFont="1" applyFill="1"/>
    <xf numFmtId="0" fontId="56" fillId="2" borderId="0" xfId="5" applyFont="1" applyFill="1"/>
    <xf numFmtId="0" fontId="56" fillId="2" borderId="0" xfId="5" applyFont="1" applyFill="1" applyBorder="1" applyAlignment="1">
      <alignment horizontal="center" vertical="center"/>
    </xf>
    <xf numFmtId="0" fontId="56" fillId="2" borderId="9" xfId="5" applyFont="1" applyFill="1" applyBorder="1" applyAlignment="1">
      <alignment horizontal="center" vertical="center"/>
    </xf>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0" xfId="5" applyFont="1" applyFill="1" applyBorder="1" applyAlignment="1">
      <alignment vertical="center"/>
    </xf>
    <xf numFmtId="0" fontId="56" fillId="2" borderId="0" xfId="5" applyFont="1" applyFill="1" applyBorder="1"/>
    <xf numFmtId="0" fontId="56" fillId="2" borderId="0" xfId="5" applyFont="1" applyFill="1" applyBorder="1" applyAlignment="1"/>
    <xf numFmtId="0" fontId="55" fillId="2" borderId="0" xfId="5" applyFont="1" applyFill="1" applyBorder="1"/>
    <xf numFmtId="0" fontId="56" fillId="2" borderId="4" xfId="5" applyFont="1" applyFill="1" applyBorder="1" applyAlignment="1">
      <alignment horizontal="center" vertical="center"/>
    </xf>
    <xf numFmtId="0" fontId="56" fillId="2" borderId="0" xfId="5" applyFont="1" applyFill="1" applyAlignment="1">
      <alignment vertical="center"/>
    </xf>
    <xf numFmtId="0" fontId="56" fillId="2" borderId="0" xfId="5" applyFont="1" applyFill="1" applyAlignment="1"/>
    <xf numFmtId="0" fontId="54" fillId="2" borderId="4" xfId="5" applyFont="1" applyFill="1" applyBorder="1" applyAlignment="1">
      <alignment horizontal="center" vertical="center"/>
    </xf>
    <xf numFmtId="0" fontId="58" fillId="2" borderId="0" xfId="5" applyFont="1" applyFill="1"/>
    <xf numFmtId="0" fontId="54" fillId="2" borderId="1" xfId="5" applyFont="1" applyFill="1" applyBorder="1" applyAlignment="1">
      <alignment horizontal="center" vertical="center"/>
    </xf>
    <xf numFmtId="0" fontId="54" fillId="2" borderId="11" xfId="5" applyFont="1" applyFill="1" applyBorder="1" applyAlignment="1">
      <alignment horizontal="center" vertical="center"/>
    </xf>
    <xf numFmtId="0" fontId="54" fillId="2" borderId="1" xfId="5" applyFont="1" applyFill="1" applyBorder="1" applyAlignment="1">
      <alignment horizontal="center"/>
    </xf>
    <xf numFmtId="0" fontId="56" fillId="2" borderId="1" xfId="5" applyFont="1" applyFill="1" applyBorder="1" applyAlignment="1">
      <alignment horizontal="center"/>
    </xf>
    <xf numFmtId="0" fontId="54" fillId="2" borderId="1" xfId="5" applyFont="1" applyFill="1" applyBorder="1" applyAlignment="1">
      <alignment vertical="center"/>
    </xf>
    <xf numFmtId="0" fontId="54" fillId="2" borderId="12" xfId="5" applyFont="1" applyFill="1" applyBorder="1" applyAlignment="1">
      <alignment vertical="center"/>
    </xf>
    <xf numFmtId="0" fontId="54" fillId="2" borderId="11" xfId="5" applyFont="1" applyFill="1" applyBorder="1" applyAlignment="1">
      <alignment vertical="center"/>
    </xf>
    <xf numFmtId="0" fontId="54" fillId="2" borderId="11" xfId="5" applyFont="1" applyFill="1" applyBorder="1" applyAlignment="1">
      <alignment horizontal="center"/>
    </xf>
    <xf numFmtId="49" fontId="55" fillId="2" borderId="0" xfId="5" applyNumberFormat="1" applyFont="1" applyFill="1"/>
    <xf numFmtId="49" fontId="56" fillId="2" borderId="0" xfId="5" applyNumberFormat="1" applyFont="1" applyFill="1" applyAlignment="1">
      <alignment vertical="center"/>
    </xf>
    <xf numFmtId="49" fontId="55" fillId="2" borderId="0" xfId="5" applyNumberFormat="1" applyFont="1" applyFill="1" applyAlignment="1">
      <alignment vertical="center"/>
    </xf>
    <xf numFmtId="0" fontId="1" fillId="2" borderId="0" xfId="5"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Alignment="1">
      <alignment horizontal="right"/>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4" borderId="1" xfId="0" applyNumberFormat="1" applyFont="1" applyFill="1" applyBorder="1" applyAlignment="1">
      <alignment horizontal="center" vertical="top"/>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6" fontId="18" fillId="2" borderId="1" xfId="0" applyNumberFormat="1" applyFont="1" applyFill="1" applyBorder="1" applyAlignment="1">
      <alignment horizontal="center" vertical="center" wrapText="1"/>
    </xf>
    <xf numFmtId="167" fontId="7" fillId="2" borderId="1" xfId="1" applyFont="1" applyFill="1" applyBorder="1" applyAlignment="1" applyProtection="1">
      <alignment horizontal="center" vertical="center" wrapText="1"/>
    </xf>
    <xf numFmtId="167" fontId="7"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0" applyNumberFormat="1" applyFont="1" applyFill="1" applyBorder="1" applyAlignment="1">
      <alignment horizontal="center" vertical="center" wrapText="1"/>
    </xf>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167" fontId="18" fillId="2" borderId="1" xfId="1" applyFont="1" applyFill="1" applyBorder="1" applyAlignment="1" applyProtection="1">
      <alignment horizontal="right" vertical="center" wrapText="1"/>
    </xf>
    <xf numFmtId="168" fontId="7" fillId="2" borderId="1" xfId="6" applyNumberFormat="1" applyFont="1" applyFill="1" applyBorder="1" applyAlignment="1">
      <alignment horizontal="center" vertical="center" wrapText="1"/>
    </xf>
    <xf numFmtId="168" fontId="7" fillId="2" borderId="1" xfId="6" applyNumberFormat="1" applyFont="1" applyFill="1" applyBorder="1" applyAlignment="1">
      <alignment horizontal="left" vertical="center" wrapText="1"/>
    </xf>
    <xf numFmtId="168" fontId="18" fillId="2" borderId="1" xfId="7" applyNumberFormat="1" applyFont="1" applyFill="1" applyBorder="1" applyAlignment="1">
      <alignment horizontal="right" wrapText="1"/>
    </xf>
    <xf numFmtId="168" fontId="18" fillId="2" borderId="0" xfId="3" applyNumberFormat="1" applyFont="1" applyFill="1"/>
    <xf numFmtId="168" fontId="18" fillId="2" borderId="1" xfId="6" applyNumberFormat="1" applyFont="1" applyFill="1" applyBorder="1" applyAlignment="1">
      <alignment horizontal="center" vertical="center" wrapText="1"/>
    </xf>
    <xf numFmtId="168" fontId="6" fillId="2" borderId="1" xfId="8" applyNumberFormat="1" applyFont="1" applyFill="1" applyBorder="1" applyAlignment="1">
      <alignment horizontal="left" vertical="center" wrapText="1"/>
    </xf>
    <xf numFmtId="168" fontId="18" fillId="2" borderId="1" xfId="6" applyNumberFormat="1" applyFont="1" applyFill="1" applyBorder="1" applyAlignment="1">
      <alignment horizontal="left" vertical="center" wrapText="1"/>
    </xf>
    <xf numFmtId="168" fontId="16" fillId="2" borderId="1" xfId="8" applyNumberFormat="1" applyFont="1" applyFill="1" applyBorder="1" applyAlignment="1">
      <alignment horizontal="left" vertical="center" wrapText="1"/>
    </xf>
    <xf numFmtId="168" fontId="6" fillId="2" borderId="4"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35" fillId="2" borderId="0" xfId="0" applyFont="1" applyFill="1" applyAlignment="1"/>
    <xf numFmtId="0" fontId="35"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4"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9" fillId="2" borderId="0" xfId="4" applyFont="1" applyFill="1" applyAlignment="1">
      <alignment horizontal="center" vertical="center"/>
    </xf>
    <xf numFmtId="0" fontId="48" fillId="2" borderId="0" xfId="4" applyFont="1" applyFill="1" applyAlignment="1">
      <alignment horizontal="center" vertical="center"/>
    </xf>
    <xf numFmtId="0" fontId="54" fillId="2" borderId="7" xfId="5" applyFont="1" applyFill="1" applyBorder="1" applyAlignment="1">
      <alignment horizontal="center" vertical="center"/>
    </xf>
    <xf numFmtId="0" fontId="43" fillId="2" borderId="0" xfId="0" applyFont="1" applyFill="1" applyAlignment="1">
      <alignment horizontal="center" vertical="center"/>
    </xf>
    <xf numFmtId="0" fontId="47" fillId="2" borderId="0" xfId="4" applyFont="1" applyFill="1" applyAlignment="1">
      <alignment horizontal="center" vertical="center"/>
    </xf>
    <xf numFmtId="0" fontId="48" fillId="2" borderId="0" xfId="4" applyFont="1" applyFill="1" applyAlignment="1">
      <alignment horizontal="center" vertical="center" wrapText="1"/>
    </xf>
    <xf numFmtId="0" fontId="56" fillId="2" borderId="1" xfId="5" applyFont="1" applyFill="1" applyBorder="1" applyAlignment="1">
      <alignment horizontal="center" vertical="center"/>
    </xf>
    <xf numFmtId="0" fontId="56"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56" fillId="2" borderId="21" xfId="5" applyFont="1" applyFill="1" applyBorder="1" applyAlignment="1">
      <alignment vertical="center"/>
    </xf>
    <xf numFmtId="0" fontId="56" fillId="2" borderId="7" xfId="5" applyFont="1" applyFill="1" applyBorder="1" applyAlignment="1">
      <alignment vertical="center"/>
    </xf>
    <xf numFmtId="0" fontId="56" fillId="2" borderId="28" xfId="5" applyFont="1" applyFill="1" applyBorder="1" applyAlignment="1">
      <alignment vertical="center"/>
    </xf>
    <xf numFmtId="0" fontId="56" fillId="2" borderId="11" xfId="5" applyFont="1" applyFill="1" applyBorder="1" applyAlignment="1">
      <alignment horizontal="center" vertical="center"/>
    </xf>
    <xf numFmtId="0" fontId="56"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6" fillId="2" borderId="8" xfId="5" applyFont="1" applyFill="1" applyBorder="1" applyAlignment="1">
      <alignment vertical="center"/>
    </xf>
    <xf numFmtId="0" fontId="56" fillId="2" borderId="9" xfId="5" applyFont="1" applyFill="1" applyBorder="1" applyAlignment="1">
      <alignment vertical="center"/>
    </xf>
    <xf numFmtId="0" fontId="56" fillId="2" borderId="9" xfId="5" applyFont="1" applyFill="1" applyBorder="1" applyAlignment="1">
      <alignment horizontal="center" vertical="center"/>
    </xf>
    <xf numFmtId="0" fontId="54" fillId="2" borderId="3" xfId="5" applyFont="1" applyFill="1" applyBorder="1" applyAlignment="1">
      <alignment horizontal="center"/>
    </xf>
    <xf numFmtId="0" fontId="56" fillId="2" borderId="0" xfId="5" applyFont="1" applyFill="1" applyAlignment="1"/>
    <xf numFmtId="0" fontId="56" fillId="2" borderId="10" xfId="5" applyFont="1" applyFill="1" applyBorder="1" applyAlignment="1">
      <alignment vertical="center"/>
    </xf>
    <xf numFmtId="0" fontId="56" fillId="2" borderId="1" xfId="5" applyFont="1" applyFill="1" applyBorder="1" applyAlignment="1">
      <alignment vertical="center"/>
    </xf>
    <xf numFmtId="0" fontId="56" fillId="2" borderId="4" xfId="5" applyFont="1" applyFill="1" applyBorder="1" applyAlignment="1">
      <alignment horizontal="center" vertical="center"/>
    </xf>
    <xf numFmtId="0" fontId="57" fillId="2" borderId="1" xfId="5" applyFont="1" applyFill="1" applyBorder="1" applyAlignment="1">
      <alignment horizontal="center" vertical="center"/>
    </xf>
    <xf numFmtId="0" fontId="56" fillId="2" borderId="5" xfId="5" applyFont="1" applyFill="1" applyBorder="1" applyAlignment="1">
      <alignment horizontal="center" vertical="center"/>
    </xf>
    <xf numFmtId="0" fontId="56" fillId="2" borderId="17" xfId="5" applyFont="1" applyFill="1" applyBorder="1" applyAlignment="1">
      <alignment vertical="center"/>
    </xf>
    <xf numFmtId="0" fontId="56" fillId="2" borderId="29" xfId="5" applyFont="1" applyFill="1" applyBorder="1" applyAlignment="1">
      <alignment vertical="center"/>
    </xf>
    <xf numFmtId="0" fontId="56" fillId="2" borderId="30" xfId="5" applyFont="1" applyFill="1" applyBorder="1" applyAlignment="1">
      <alignment vertical="center"/>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13" xfId="5" applyFont="1" applyFill="1" applyBorder="1" applyAlignment="1">
      <alignment horizontal="center" vertical="center"/>
    </xf>
    <xf numFmtId="0" fontId="56" fillId="2" borderId="25" xfId="5" applyFont="1" applyFill="1" applyBorder="1" applyAlignment="1">
      <alignment horizontal="left" vertical="center"/>
    </xf>
    <xf numFmtId="0" fontId="56" fillId="2" borderId="32" xfId="5" applyFont="1" applyFill="1" applyBorder="1" applyAlignment="1">
      <alignment horizontal="left" vertical="center"/>
    </xf>
    <xf numFmtId="0" fontId="56" fillId="2" borderId="33" xfId="5" applyFont="1" applyFill="1" applyBorder="1" applyAlignment="1">
      <alignment horizontal="left" vertical="center"/>
    </xf>
    <xf numFmtId="0" fontId="56" fillId="2" borderId="31" xfId="5" applyFont="1" applyFill="1" applyBorder="1" applyAlignment="1">
      <alignment vertical="center"/>
    </xf>
    <xf numFmtId="0" fontId="56" fillId="2" borderId="13" xfId="5" applyFont="1" applyFill="1" applyBorder="1" applyAlignment="1">
      <alignment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4" fillId="2" borderId="8" xfId="5" applyFont="1" applyFill="1" applyBorder="1" applyAlignment="1">
      <alignment horizontal="left" vertical="center"/>
    </xf>
    <xf numFmtId="0" fontId="54" fillId="2" borderId="9" xfId="5" applyFont="1" applyFill="1" applyBorder="1" applyAlignment="1">
      <alignment horizontal="left" vertical="center"/>
    </xf>
    <xf numFmtId="0" fontId="54" fillId="2" borderId="34" xfId="5" applyFont="1" applyFill="1" applyBorder="1" applyAlignment="1">
      <alignment vertical="center"/>
    </xf>
    <xf numFmtId="0" fontId="54" fillId="2" borderId="4" xfId="5" applyFont="1" applyFill="1" applyBorder="1" applyAlignment="1">
      <alignment vertical="center"/>
    </xf>
    <xf numFmtId="0" fontId="54" fillId="2" borderId="4" xfId="5" applyFont="1" applyFill="1" applyBorder="1" applyAlignment="1">
      <alignment horizontal="center" vertical="center"/>
    </xf>
    <xf numFmtId="0" fontId="54" fillId="2" borderId="26" xfId="5" applyFont="1" applyFill="1" applyBorder="1" applyAlignment="1">
      <alignment vertical="center" wrapText="1"/>
    </xf>
    <xf numFmtId="0" fontId="54" fillId="2" borderId="27" xfId="5" applyFont="1" applyFill="1" applyBorder="1" applyAlignment="1">
      <alignment vertical="center" wrapText="1"/>
    </xf>
    <xf numFmtId="0" fontId="54" fillId="2" borderId="5" xfId="5" applyFont="1" applyFill="1" applyBorder="1" applyAlignment="1">
      <alignment vertical="center" wrapText="1"/>
    </xf>
    <xf numFmtId="0" fontId="54" fillId="2" borderId="1" xfId="5" applyFont="1" applyFill="1" applyBorder="1" applyAlignment="1">
      <alignment horizontal="center" vertical="center"/>
    </xf>
    <xf numFmtId="0" fontId="54" fillId="2" borderId="35" xfId="5" applyFont="1" applyFill="1" applyBorder="1" applyAlignment="1">
      <alignment vertical="center"/>
    </xf>
    <xf numFmtId="0" fontId="54" fillId="2" borderId="36" xfId="5" applyFont="1" applyFill="1" applyBorder="1" applyAlignment="1">
      <alignment vertical="center"/>
    </xf>
    <xf numFmtId="0" fontId="54" fillId="2" borderId="37" xfId="5" applyFont="1" applyFill="1" applyBorder="1" applyAlignment="1">
      <alignment vertical="center"/>
    </xf>
    <xf numFmtId="0" fontId="54" fillId="2" borderId="11" xfId="5" applyFont="1" applyFill="1" applyBorder="1" applyAlignment="1">
      <alignment horizontal="center" vertical="center"/>
    </xf>
    <xf numFmtId="0" fontId="54" fillId="2" borderId="10" xfId="5" applyFont="1" applyFill="1" applyBorder="1" applyAlignment="1">
      <alignment vertical="center"/>
    </xf>
    <xf numFmtId="0" fontId="54" fillId="2" borderId="1" xfId="5" applyFont="1" applyFill="1" applyBorder="1" applyAlignment="1">
      <alignment vertical="center"/>
    </xf>
    <xf numFmtId="0" fontId="56" fillId="2" borderId="1" xfId="5" applyFont="1" applyFill="1" applyBorder="1" applyAlignment="1">
      <alignment horizontal="center"/>
    </xf>
    <xf numFmtId="0" fontId="54" fillId="2" borderId="1" xfId="5" applyFont="1" applyFill="1" applyBorder="1" applyAlignment="1">
      <alignment horizontal="center"/>
    </xf>
    <xf numFmtId="0" fontId="54" fillId="2" borderId="38" xfId="5" applyFont="1" applyFill="1" applyBorder="1" applyAlignment="1">
      <alignment horizontal="center" vertical="center"/>
    </xf>
    <xf numFmtId="0" fontId="54" fillId="2" borderId="37" xfId="5" applyFont="1" applyFill="1" applyBorder="1" applyAlignment="1">
      <alignment horizontal="center" vertical="center"/>
    </xf>
    <xf numFmtId="0" fontId="54" fillId="2" borderId="38" xfId="5" applyFont="1" applyFill="1" applyBorder="1" applyAlignment="1">
      <alignment horizontal="center"/>
    </xf>
    <xf numFmtId="0" fontId="54" fillId="2" borderId="37" xfId="5" applyFont="1" applyFill="1" applyBorder="1" applyAlignment="1">
      <alignment horizontal="center"/>
    </xf>
    <xf numFmtId="0" fontId="54" fillId="2" borderId="26" xfId="5" applyFont="1" applyFill="1" applyBorder="1" applyAlignment="1">
      <alignment horizontal="left" vertical="top"/>
    </xf>
    <xf numFmtId="0" fontId="54" fillId="2" borderId="27" xfId="5" applyFont="1" applyFill="1" applyBorder="1" applyAlignment="1">
      <alignment horizontal="left" vertical="top"/>
    </xf>
    <xf numFmtId="0" fontId="54" fillId="2" borderId="5" xfId="5" applyFont="1" applyFill="1" applyBorder="1" applyAlignment="1">
      <alignment horizontal="left" vertical="top"/>
    </xf>
    <xf numFmtId="0" fontId="54" fillId="2" borderId="2" xfId="5" applyFont="1" applyFill="1" applyBorder="1" applyAlignment="1">
      <alignment horizontal="center" vertical="center"/>
    </xf>
    <xf numFmtId="0" fontId="54" fillId="2" borderId="5" xfId="5" applyFont="1" applyFill="1" applyBorder="1" applyAlignment="1">
      <alignment horizontal="center" vertical="center"/>
    </xf>
    <xf numFmtId="0" fontId="54" fillId="2" borderId="2" xfId="5" applyFont="1" applyFill="1" applyBorder="1" applyAlignment="1">
      <alignment horizontal="center"/>
    </xf>
    <xf numFmtId="0" fontId="54" fillId="2" borderId="5"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D0-4ADC-9CD5-1480608F95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D0-4ADC-9CD5-1480608F956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55" zoomScaleNormal="55" zoomScaleSheetLayoutView="55" zoomScalePageLayoutView="75" workbookViewId="0">
      <selection activeCell="D24" sqref="D24"/>
    </sheetView>
  </sheetViews>
  <sheetFormatPr defaultRowHeight="15" x14ac:dyDescent="0.25"/>
  <cols>
    <col min="1" max="1" width="6.140625" style="9"/>
    <col min="2" max="2" width="56.28515625" style="9"/>
    <col min="3" max="3" width="96.42578125" style="9"/>
    <col min="4" max="4" width="42.5703125" style="48" customWidth="1"/>
    <col min="5" max="5" width="20.28515625" style="48" customWidth="1"/>
    <col min="6" max="6" width="20.7109375" style="9"/>
    <col min="7" max="7" width="26.28515625" style="9"/>
    <col min="8" max="8" width="16.42578125" style="9"/>
    <col min="9" max="16384" width="9.140625" style="9"/>
  </cols>
  <sheetData>
    <row r="1" spans="1:21" s="4" customFormat="1" ht="18.75" customHeight="1" x14ac:dyDescent="0.2">
      <c r="A1" s="3"/>
      <c r="C1" s="5" t="s">
        <v>0</v>
      </c>
      <c r="D1" s="6"/>
      <c r="E1" s="7"/>
    </row>
    <row r="2" spans="1:21" ht="18.75" customHeight="1" x14ac:dyDescent="0.3">
      <c r="A2" s="3"/>
      <c r="B2" s="4"/>
      <c r="C2" s="8" t="s">
        <v>1</v>
      </c>
      <c r="D2" s="6"/>
      <c r="E2" s="7"/>
      <c r="F2" s="4"/>
    </row>
    <row r="3" spans="1:21" ht="18.75" x14ac:dyDescent="0.3">
      <c r="A3" s="10"/>
      <c r="B3" s="4"/>
      <c r="C3" s="8" t="s">
        <v>2</v>
      </c>
      <c r="D3" s="11"/>
      <c r="E3" s="7"/>
      <c r="F3" s="4"/>
    </row>
    <row r="4" spans="1:21" ht="18.75" x14ac:dyDescent="0.3">
      <c r="A4" s="10"/>
      <c r="B4" s="4"/>
      <c r="D4" s="11"/>
      <c r="E4" s="7"/>
      <c r="F4" s="4"/>
      <c r="G4" s="8"/>
    </row>
    <row r="5" spans="1:21" ht="15.75" x14ac:dyDescent="0.25">
      <c r="A5" s="254" t="s">
        <v>563</v>
      </c>
      <c r="B5" s="254"/>
      <c r="C5" s="254"/>
      <c r="D5" s="11"/>
      <c r="E5" s="12"/>
      <c r="F5" s="13"/>
      <c r="G5" s="13"/>
      <c r="H5" s="13"/>
      <c r="I5" s="13"/>
    </row>
    <row r="6" spans="1:21" ht="18.75" x14ac:dyDescent="0.3">
      <c r="A6" s="10"/>
      <c r="D6" s="11"/>
      <c r="E6" s="7"/>
      <c r="F6" s="4"/>
      <c r="G6" s="8"/>
    </row>
    <row r="7" spans="1:21" ht="18.75" x14ac:dyDescent="0.25">
      <c r="A7" s="255" t="s">
        <v>3</v>
      </c>
      <c r="B7" s="255"/>
      <c r="C7" s="255"/>
      <c r="D7" s="11"/>
      <c r="E7" s="7"/>
      <c r="F7" s="14"/>
      <c r="G7" s="14"/>
      <c r="H7" s="14"/>
      <c r="I7" s="14"/>
      <c r="J7" s="14"/>
      <c r="K7" s="14"/>
      <c r="L7" s="14"/>
      <c r="M7" s="14"/>
      <c r="N7" s="14"/>
      <c r="O7" s="14"/>
      <c r="P7" s="14"/>
      <c r="Q7" s="14"/>
      <c r="R7" s="14"/>
      <c r="S7" s="14"/>
      <c r="T7" s="14"/>
      <c r="U7" s="14"/>
    </row>
    <row r="8" spans="1:21" ht="18.75" x14ac:dyDescent="0.25">
      <c r="A8" s="15"/>
      <c r="B8" s="15"/>
      <c r="C8" s="15"/>
      <c r="D8" s="11"/>
      <c r="E8" s="7"/>
      <c r="F8" s="15"/>
      <c r="G8" s="15"/>
      <c r="H8" s="14"/>
      <c r="I8" s="14"/>
      <c r="J8" s="14"/>
      <c r="K8" s="14"/>
      <c r="L8" s="14"/>
      <c r="M8" s="14"/>
      <c r="N8" s="14"/>
      <c r="O8" s="14"/>
      <c r="P8" s="14"/>
      <c r="Q8" s="14"/>
      <c r="R8" s="14"/>
      <c r="S8" s="14"/>
      <c r="T8" s="14"/>
      <c r="U8" s="14"/>
    </row>
    <row r="9" spans="1:21" ht="23.25" customHeight="1" x14ac:dyDescent="0.25">
      <c r="A9" s="256" t="s">
        <v>486</v>
      </c>
      <c r="B9" s="256"/>
      <c r="C9" s="256"/>
      <c r="D9" s="11"/>
      <c r="E9" s="7"/>
      <c r="F9" s="16"/>
      <c r="G9" s="16"/>
      <c r="H9" s="14"/>
      <c r="I9" s="14"/>
      <c r="J9" s="14"/>
      <c r="K9" s="14"/>
      <c r="L9" s="14"/>
      <c r="M9" s="14"/>
      <c r="N9" s="14"/>
      <c r="O9" s="14"/>
      <c r="P9" s="14"/>
      <c r="Q9" s="14"/>
      <c r="R9" s="14"/>
      <c r="S9" s="14"/>
      <c r="T9" s="14"/>
      <c r="U9" s="14"/>
    </row>
    <row r="10" spans="1:21" ht="18.75" x14ac:dyDescent="0.25">
      <c r="A10" s="257" t="s">
        <v>4</v>
      </c>
      <c r="B10" s="257"/>
      <c r="C10" s="257"/>
      <c r="D10" s="11"/>
      <c r="E10" s="17"/>
      <c r="F10" s="18"/>
      <c r="G10" s="18"/>
      <c r="H10" s="14"/>
      <c r="I10" s="14"/>
      <c r="J10" s="14"/>
      <c r="K10" s="14"/>
      <c r="L10" s="14"/>
      <c r="M10" s="14"/>
      <c r="N10" s="14"/>
      <c r="O10" s="14"/>
      <c r="P10" s="14"/>
      <c r="Q10" s="14"/>
      <c r="R10" s="14"/>
      <c r="S10" s="14"/>
      <c r="T10" s="14"/>
      <c r="U10" s="14"/>
    </row>
    <row r="11" spans="1:21" ht="18.75" x14ac:dyDescent="0.25">
      <c r="A11" s="15"/>
      <c r="B11" s="15"/>
      <c r="C11" s="15"/>
      <c r="D11" s="11"/>
      <c r="E11" s="19"/>
      <c r="F11" s="15"/>
      <c r="G11" s="15"/>
      <c r="H11" s="14"/>
      <c r="I11" s="14"/>
      <c r="J11" s="14"/>
      <c r="K11" s="14"/>
      <c r="L11" s="14"/>
      <c r="M11" s="14"/>
      <c r="N11" s="14"/>
      <c r="O11" s="14"/>
      <c r="P11" s="14"/>
      <c r="Q11" s="14"/>
      <c r="R11" s="14"/>
      <c r="S11" s="14"/>
      <c r="T11" s="14"/>
      <c r="U11" s="14"/>
    </row>
    <row r="12" spans="1:21" ht="18.75" x14ac:dyDescent="0.25">
      <c r="A12" s="256" t="s">
        <v>485</v>
      </c>
      <c r="B12" s="256"/>
      <c r="C12" s="256"/>
      <c r="D12" s="11"/>
      <c r="E12" s="20"/>
      <c r="F12" s="16"/>
      <c r="G12" s="16"/>
      <c r="H12" s="14"/>
      <c r="I12" s="14"/>
      <c r="J12" s="14"/>
      <c r="K12" s="14"/>
      <c r="L12" s="14"/>
      <c r="M12" s="14"/>
      <c r="N12" s="14"/>
      <c r="O12" s="14"/>
      <c r="P12" s="14"/>
      <c r="Q12" s="14"/>
      <c r="R12" s="14"/>
      <c r="S12" s="14"/>
      <c r="T12" s="14"/>
      <c r="U12" s="14"/>
    </row>
    <row r="13" spans="1:21" ht="18.75" x14ac:dyDescent="0.25">
      <c r="A13" s="257" t="s">
        <v>5</v>
      </c>
      <c r="B13" s="257"/>
      <c r="C13" s="257"/>
      <c r="D13" s="11"/>
      <c r="E13" s="17"/>
      <c r="F13" s="18"/>
      <c r="G13" s="18"/>
      <c r="H13" s="14"/>
      <c r="I13" s="14"/>
      <c r="J13" s="14"/>
      <c r="K13" s="14"/>
      <c r="L13" s="14"/>
      <c r="M13" s="14"/>
      <c r="N13" s="14"/>
      <c r="O13" s="14"/>
      <c r="P13" s="14"/>
      <c r="Q13" s="14"/>
      <c r="R13" s="14"/>
      <c r="S13" s="14"/>
      <c r="T13" s="14"/>
      <c r="U13" s="14"/>
    </row>
    <row r="14" spans="1:21" s="23" customFormat="1" ht="15.75" customHeight="1" x14ac:dyDescent="0.2">
      <c r="A14" s="21"/>
      <c r="B14" s="21"/>
      <c r="C14" s="21"/>
      <c r="D14" s="11"/>
      <c r="E14" s="22"/>
      <c r="F14" s="21"/>
      <c r="G14" s="21"/>
      <c r="H14" s="21"/>
      <c r="I14" s="21"/>
      <c r="J14" s="21"/>
      <c r="K14" s="21"/>
      <c r="L14" s="21"/>
      <c r="M14" s="21"/>
      <c r="N14" s="21"/>
      <c r="O14" s="21"/>
      <c r="P14" s="21"/>
      <c r="Q14" s="21"/>
      <c r="R14" s="21"/>
      <c r="S14" s="21"/>
      <c r="T14" s="21"/>
      <c r="U14" s="21"/>
    </row>
    <row r="15" spans="1:21" s="24" customFormat="1" ht="30" customHeight="1" x14ac:dyDescent="0.2">
      <c r="A15" s="259" t="s">
        <v>6</v>
      </c>
      <c r="B15" s="259"/>
      <c r="C15" s="259"/>
      <c r="D15" s="11"/>
      <c r="E15" s="20"/>
      <c r="F15" s="16"/>
      <c r="G15" s="16"/>
      <c r="H15" s="16"/>
      <c r="I15" s="16"/>
      <c r="J15" s="16"/>
      <c r="K15" s="16"/>
      <c r="L15" s="16"/>
      <c r="M15" s="16"/>
      <c r="N15" s="16"/>
      <c r="O15" s="16"/>
      <c r="P15" s="16"/>
      <c r="Q15" s="16"/>
      <c r="R15" s="16"/>
      <c r="S15" s="16"/>
      <c r="T15" s="16"/>
      <c r="U15" s="16"/>
    </row>
    <row r="16" spans="1:21" ht="15" customHeight="1" x14ac:dyDescent="0.25">
      <c r="A16" s="257" t="s">
        <v>7</v>
      </c>
      <c r="B16" s="257"/>
      <c r="C16" s="257"/>
      <c r="D16" s="11"/>
      <c r="E16" s="17"/>
      <c r="F16" s="18"/>
      <c r="G16" s="18"/>
      <c r="H16" s="18"/>
      <c r="I16" s="18"/>
      <c r="J16" s="18"/>
      <c r="K16" s="18"/>
      <c r="L16" s="18"/>
      <c r="M16" s="18"/>
      <c r="N16" s="18"/>
      <c r="O16" s="18"/>
      <c r="P16" s="18"/>
      <c r="Q16" s="18"/>
      <c r="R16" s="18"/>
      <c r="S16" s="18"/>
      <c r="T16" s="18"/>
      <c r="U16" s="18"/>
    </row>
    <row r="17" spans="1:21" ht="15" customHeight="1" x14ac:dyDescent="0.25">
      <c r="A17" s="25"/>
      <c r="B17" s="25"/>
      <c r="C17" s="25"/>
      <c r="D17" s="26"/>
      <c r="E17" s="26"/>
      <c r="F17" s="25"/>
      <c r="G17" s="25"/>
      <c r="H17" s="25"/>
      <c r="I17" s="25"/>
      <c r="J17" s="25"/>
      <c r="K17" s="25"/>
      <c r="L17" s="25"/>
      <c r="M17" s="25"/>
      <c r="N17" s="25"/>
      <c r="O17" s="25"/>
      <c r="P17" s="25"/>
      <c r="Q17" s="25"/>
      <c r="R17" s="25"/>
    </row>
    <row r="18" spans="1:21" ht="15" customHeight="1" x14ac:dyDescent="0.25">
      <c r="A18" s="260" t="s">
        <v>8</v>
      </c>
      <c r="B18" s="260"/>
      <c r="C18" s="260"/>
      <c r="D18" s="27"/>
      <c r="E18" s="27"/>
      <c r="F18" s="28"/>
      <c r="G18" s="28"/>
      <c r="H18" s="28"/>
      <c r="I18" s="28"/>
      <c r="J18" s="28"/>
      <c r="K18" s="28"/>
      <c r="L18" s="28"/>
      <c r="M18" s="28"/>
      <c r="N18" s="28"/>
      <c r="O18" s="28"/>
      <c r="P18" s="28"/>
      <c r="Q18" s="28"/>
      <c r="R18" s="28"/>
      <c r="S18" s="28"/>
      <c r="T18" s="28"/>
      <c r="U18" s="28"/>
    </row>
    <row r="19" spans="1:21" ht="15" customHeight="1" x14ac:dyDescent="0.25">
      <c r="A19" s="18"/>
      <c r="B19" s="18"/>
      <c r="C19" s="18"/>
      <c r="D19" s="17"/>
      <c r="E19" s="17"/>
      <c r="F19" s="18"/>
      <c r="G19" s="18"/>
      <c r="H19" s="25"/>
      <c r="I19" s="25"/>
      <c r="J19" s="25"/>
      <c r="K19" s="25"/>
      <c r="L19" s="25"/>
      <c r="M19" s="25"/>
      <c r="N19" s="25"/>
      <c r="O19" s="25"/>
      <c r="P19" s="25"/>
      <c r="Q19" s="25"/>
      <c r="R19" s="25"/>
    </row>
    <row r="20" spans="1:21" ht="39.75" customHeight="1" x14ac:dyDescent="0.25">
      <c r="A20" s="29" t="s">
        <v>9</v>
      </c>
      <c r="B20" s="30" t="s">
        <v>10</v>
      </c>
      <c r="C20" s="30" t="s">
        <v>11</v>
      </c>
      <c r="D20" s="11"/>
      <c r="E20" s="11"/>
      <c r="F20" s="31"/>
      <c r="G20" s="31"/>
      <c r="H20" s="21"/>
      <c r="I20" s="21"/>
      <c r="J20" s="21"/>
      <c r="K20" s="21"/>
      <c r="L20" s="21"/>
      <c r="M20" s="21"/>
      <c r="N20" s="21"/>
      <c r="O20" s="21"/>
      <c r="P20" s="21"/>
      <c r="Q20" s="21"/>
      <c r="R20" s="21"/>
      <c r="S20" s="32"/>
      <c r="T20" s="32"/>
      <c r="U20" s="32"/>
    </row>
    <row r="21" spans="1:21" ht="16.5" customHeight="1" x14ac:dyDescent="0.25">
      <c r="A21" s="33">
        <v>1</v>
      </c>
      <c r="B21" s="30">
        <v>2</v>
      </c>
      <c r="C21" s="30">
        <v>3</v>
      </c>
      <c r="D21" s="11"/>
      <c r="E21" s="11"/>
      <c r="F21" s="31"/>
      <c r="G21" s="31"/>
      <c r="H21" s="21"/>
      <c r="I21" s="21"/>
      <c r="J21" s="21"/>
      <c r="K21" s="21"/>
      <c r="L21" s="21"/>
      <c r="M21" s="21"/>
      <c r="N21" s="21"/>
      <c r="O21" s="21"/>
      <c r="P21" s="21"/>
      <c r="Q21" s="21"/>
      <c r="R21" s="21"/>
      <c r="S21" s="32"/>
      <c r="T21" s="32"/>
      <c r="U21" s="32"/>
    </row>
    <row r="22" spans="1:21" ht="46.5" customHeight="1" x14ac:dyDescent="0.25">
      <c r="A22" s="34" t="s">
        <v>12</v>
      </c>
      <c r="B22" s="35" t="s">
        <v>13</v>
      </c>
      <c r="C22" s="33" t="s">
        <v>14</v>
      </c>
      <c r="D22" s="11"/>
      <c r="E22" s="11"/>
      <c r="F22" s="31"/>
      <c r="G22" s="31"/>
      <c r="H22" s="21"/>
      <c r="I22" s="21"/>
      <c r="J22" s="21"/>
      <c r="K22" s="21"/>
      <c r="L22" s="21"/>
      <c r="M22" s="21"/>
      <c r="N22" s="21"/>
      <c r="O22" s="21"/>
      <c r="P22" s="21"/>
      <c r="Q22" s="21"/>
      <c r="R22" s="21"/>
      <c r="S22" s="32"/>
      <c r="T22" s="32"/>
      <c r="U22" s="32"/>
    </row>
    <row r="23" spans="1:21" ht="41.25" customHeight="1" x14ac:dyDescent="0.25">
      <c r="A23" s="34" t="s">
        <v>15</v>
      </c>
      <c r="B23" s="36" t="s">
        <v>16</v>
      </c>
      <c r="C23" s="30" t="s">
        <v>17</v>
      </c>
      <c r="D23" s="11"/>
      <c r="E23" s="11"/>
      <c r="F23" s="31"/>
      <c r="G23" s="31"/>
      <c r="H23" s="21"/>
      <c r="I23" s="21"/>
      <c r="J23" s="21"/>
      <c r="K23" s="21"/>
      <c r="L23" s="21"/>
      <c r="M23" s="21"/>
      <c r="N23" s="21"/>
      <c r="O23" s="21"/>
      <c r="P23" s="21"/>
      <c r="Q23" s="21"/>
      <c r="R23" s="21"/>
      <c r="S23" s="32"/>
      <c r="T23" s="32"/>
      <c r="U23" s="32"/>
    </row>
    <row r="24" spans="1:21" ht="22.5" customHeight="1" x14ac:dyDescent="0.25">
      <c r="A24" s="261"/>
      <c r="B24" s="261"/>
      <c r="C24" s="261"/>
      <c r="D24" s="11"/>
      <c r="E24" s="11"/>
      <c r="F24" s="31"/>
      <c r="G24" s="31"/>
      <c r="H24" s="21"/>
      <c r="I24" s="21"/>
      <c r="J24" s="21"/>
      <c r="K24" s="21"/>
      <c r="L24" s="21"/>
      <c r="M24" s="21"/>
      <c r="N24" s="21"/>
      <c r="O24" s="21"/>
      <c r="P24" s="21"/>
      <c r="Q24" s="21"/>
      <c r="R24" s="21"/>
      <c r="S24" s="32"/>
      <c r="T24" s="32"/>
      <c r="U24" s="32"/>
    </row>
    <row r="25" spans="1:21" s="42" customFormat="1" ht="58.5" customHeight="1" x14ac:dyDescent="0.2">
      <c r="A25" s="34" t="s">
        <v>18</v>
      </c>
      <c r="B25" s="37" t="s">
        <v>19</v>
      </c>
      <c r="C25" s="33" t="s">
        <v>20</v>
      </c>
      <c r="D25" s="38"/>
      <c r="E25" s="38"/>
      <c r="F25" s="39"/>
      <c r="G25" s="40"/>
      <c r="H25" s="40"/>
      <c r="I25" s="40"/>
      <c r="J25" s="40"/>
      <c r="K25" s="40"/>
      <c r="L25" s="40"/>
      <c r="M25" s="40"/>
      <c r="N25" s="40"/>
      <c r="O25" s="40"/>
      <c r="P25" s="40"/>
      <c r="Q25" s="40"/>
      <c r="R25" s="41"/>
      <c r="S25" s="41"/>
      <c r="T25" s="41"/>
      <c r="U25" s="41"/>
    </row>
    <row r="26" spans="1:21" ht="42.75" customHeight="1" x14ac:dyDescent="0.25">
      <c r="A26" s="34" t="s">
        <v>21</v>
      </c>
      <c r="B26" s="37" t="s">
        <v>22</v>
      </c>
      <c r="C26" s="30" t="s">
        <v>23</v>
      </c>
      <c r="D26" s="38"/>
      <c r="E26" s="38"/>
      <c r="F26" s="39"/>
      <c r="G26" s="40"/>
      <c r="H26" s="40"/>
      <c r="I26" s="40"/>
      <c r="J26" s="40"/>
      <c r="K26" s="40"/>
      <c r="L26" s="40"/>
      <c r="M26" s="40"/>
      <c r="N26" s="40"/>
      <c r="O26" s="40"/>
      <c r="P26" s="40"/>
      <c r="Q26" s="40"/>
      <c r="R26" s="41"/>
      <c r="S26" s="41"/>
      <c r="T26" s="41"/>
      <c r="U26" s="41"/>
    </row>
    <row r="27" spans="1:21" ht="51.75" customHeight="1" x14ac:dyDescent="0.25">
      <c r="A27" s="34" t="s">
        <v>24</v>
      </c>
      <c r="B27" s="37" t="s">
        <v>25</v>
      </c>
      <c r="C27" s="30" t="s">
        <v>560</v>
      </c>
      <c r="D27" s="38"/>
      <c r="E27" s="38"/>
      <c r="F27" s="39"/>
      <c r="G27" s="40"/>
      <c r="H27" s="40"/>
      <c r="I27" s="40"/>
      <c r="J27" s="40"/>
      <c r="K27" s="40"/>
      <c r="L27" s="40"/>
      <c r="M27" s="40"/>
      <c r="N27" s="40"/>
      <c r="O27" s="40"/>
      <c r="P27" s="40"/>
      <c r="Q27" s="40"/>
      <c r="R27" s="41"/>
      <c r="S27" s="41"/>
      <c r="T27" s="41"/>
      <c r="U27" s="41"/>
    </row>
    <row r="28" spans="1:21" ht="42.75" customHeight="1" x14ac:dyDescent="0.25">
      <c r="A28" s="34" t="s">
        <v>26</v>
      </c>
      <c r="B28" s="37" t="s">
        <v>27</v>
      </c>
      <c r="C28" s="30" t="s">
        <v>28</v>
      </c>
      <c r="D28" s="38"/>
      <c r="E28" s="38"/>
      <c r="F28" s="39"/>
      <c r="G28" s="40"/>
      <c r="H28" s="40"/>
      <c r="I28" s="40"/>
      <c r="J28" s="40"/>
      <c r="K28" s="40"/>
      <c r="L28" s="40"/>
      <c r="M28" s="40"/>
      <c r="N28" s="40"/>
      <c r="O28" s="40"/>
      <c r="P28" s="40"/>
      <c r="Q28" s="40"/>
      <c r="R28" s="41"/>
      <c r="S28" s="41"/>
      <c r="T28" s="41"/>
      <c r="U28" s="41"/>
    </row>
    <row r="29" spans="1:21" ht="51.75" customHeight="1" x14ac:dyDescent="0.25">
      <c r="A29" s="34" t="s">
        <v>29</v>
      </c>
      <c r="B29" s="37" t="s">
        <v>30</v>
      </c>
      <c r="C29" s="30" t="s">
        <v>28</v>
      </c>
      <c r="D29" s="38"/>
      <c r="E29" s="38"/>
      <c r="F29" s="39"/>
      <c r="G29" s="40"/>
      <c r="H29" s="40"/>
      <c r="I29" s="40"/>
      <c r="J29" s="40"/>
      <c r="K29" s="40"/>
      <c r="L29" s="40"/>
      <c r="M29" s="40"/>
      <c r="N29" s="40"/>
      <c r="O29" s="40"/>
      <c r="P29" s="40"/>
      <c r="Q29" s="40"/>
      <c r="R29" s="41"/>
      <c r="S29" s="41"/>
      <c r="T29" s="41"/>
      <c r="U29" s="41"/>
    </row>
    <row r="30" spans="1:21" ht="51.75" customHeight="1" x14ac:dyDescent="0.25">
      <c r="A30" s="34" t="s">
        <v>31</v>
      </c>
      <c r="B30" s="37" t="s">
        <v>32</v>
      </c>
      <c r="C30" s="33" t="s">
        <v>28</v>
      </c>
      <c r="D30" s="38"/>
      <c r="E30" s="38"/>
      <c r="F30" s="39"/>
      <c r="G30" s="40"/>
      <c r="H30" s="40"/>
      <c r="I30" s="40"/>
      <c r="J30" s="40"/>
      <c r="K30" s="40"/>
      <c r="L30" s="40"/>
      <c r="M30" s="40"/>
      <c r="N30" s="40"/>
      <c r="O30" s="40"/>
      <c r="P30" s="40"/>
      <c r="Q30" s="40"/>
      <c r="R30" s="41"/>
      <c r="S30" s="41"/>
      <c r="T30" s="41"/>
      <c r="U30" s="41"/>
    </row>
    <row r="31" spans="1:21" ht="51.75" customHeight="1" x14ac:dyDescent="0.25">
      <c r="A31" s="34" t="s">
        <v>33</v>
      </c>
      <c r="B31" s="37" t="s">
        <v>34</v>
      </c>
      <c r="C31" s="33" t="s">
        <v>28</v>
      </c>
      <c r="D31" s="38"/>
      <c r="E31" s="38"/>
      <c r="F31" s="39"/>
      <c r="G31" s="40"/>
      <c r="H31" s="40"/>
      <c r="I31" s="40"/>
      <c r="J31" s="40"/>
      <c r="K31" s="40"/>
      <c r="L31" s="40"/>
      <c r="M31" s="40"/>
      <c r="N31" s="40"/>
      <c r="O31" s="40"/>
      <c r="P31" s="40"/>
      <c r="Q31" s="40"/>
      <c r="R31" s="41"/>
      <c r="S31" s="41"/>
      <c r="T31" s="41"/>
      <c r="U31" s="41"/>
    </row>
    <row r="32" spans="1:21" ht="51.75" customHeight="1" x14ac:dyDescent="0.25">
      <c r="A32" s="34" t="s">
        <v>35</v>
      </c>
      <c r="B32" s="37" t="s">
        <v>36</v>
      </c>
      <c r="C32" s="33" t="s">
        <v>28</v>
      </c>
      <c r="D32" s="38"/>
      <c r="E32" s="38"/>
      <c r="F32" s="39"/>
      <c r="G32" s="40"/>
      <c r="H32" s="40"/>
      <c r="I32" s="40"/>
      <c r="J32" s="40"/>
      <c r="K32" s="40"/>
      <c r="L32" s="40"/>
      <c r="M32" s="40"/>
      <c r="N32" s="40"/>
      <c r="O32" s="40"/>
      <c r="P32" s="40"/>
      <c r="Q32" s="40"/>
      <c r="R32" s="41"/>
      <c r="S32" s="41"/>
      <c r="T32" s="41"/>
      <c r="U32" s="41"/>
    </row>
    <row r="33" spans="1:21" ht="101.25" customHeight="1" x14ac:dyDescent="0.25">
      <c r="A33" s="34" t="s">
        <v>37</v>
      </c>
      <c r="B33" s="37" t="s">
        <v>38</v>
      </c>
      <c r="C33" s="33" t="s">
        <v>39</v>
      </c>
      <c r="D33" s="38"/>
      <c r="E33" s="38"/>
      <c r="F33" s="39"/>
      <c r="G33" s="40"/>
      <c r="H33" s="40"/>
      <c r="I33" s="40"/>
      <c r="J33" s="40"/>
      <c r="K33" s="40"/>
      <c r="L33" s="40"/>
      <c r="M33" s="40"/>
      <c r="N33" s="40"/>
      <c r="O33" s="40"/>
      <c r="P33" s="40"/>
      <c r="Q33" s="40"/>
      <c r="R33" s="41"/>
      <c r="S33" s="41"/>
      <c r="T33" s="41"/>
      <c r="U33" s="41"/>
    </row>
    <row r="34" spans="1:21" ht="111" customHeight="1" x14ac:dyDescent="0.25">
      <c r="A34" s="34" t="s">
        <v>40</v>
      </c>
      <c r="B34" s="37" t="s">
        <v>41</v>
      </c>
      <c r="C34" s="33" t="s">
        <v>28</v>
      </c>
      <c r="D34" s="43"/>
      <c r="E34" s="43"/>
      <c r="F34" s="44"/>
      <c r="G34" s="44"/>
      <c r="H34" s="44"/>
      <c r="I34" s="44"/>
      <c r="J34" s="44"/>
      <c r="K34" s="44"/>
      <c r="L34" s="44"/>
      <c r="M34" s="44"/>
      <c r="N34" s="44"/>
      <c r="O34" s="44"/>
      <c r="P34" s="44"/>
      <c r="Q34" s="44"/>
      <c r="R34" s="44"/>
      <c r="S34" s="44"/>
      <c r="T34" s="44"/>
      <c r="U34" s="44"/>
    </row>
    <row r="35" spans="1:21" ht="58.5" customHeight="1" x14ac:dyDescent="0.25">
      <c r="A35" s="34" t="s">
        <v>42</v>
      </c>
      <c r="B35" s="37" t="s">
        <v>43</v>
      </c>
      <c r="C35" s="33" t="s">
        <v>28</v>
      </c>
      <c r="D35" s="43"/>
      <c r="E35" s="43"/>
      <c r="F35" s="44"/>
      <c r="G35" s="44"/>
      <c r="H35" s="44"/>
      <c r="I35" s="44"/>
      <c r="J35" s="44"/>
      <c r="K35" s="44"/>
      <c r="L35" s="44"/>
      <c r="M35" s="44"/>
      <c r="N35" s="44"/>
      <c r="O35" s="44"/>
      <c r="P35" s="44"/>
      <c r="Q35" s="44"/>
      <c r="R35" s="44"/>
      <c r="S35" s="44"/>
      <c r="T35" s="44"/>
      <c r="U35" s="44"/>
    </row>
    <row r="36" spans="1:21" ht="51.75" customHeight="1" x14ac:dyDescent="0.25">
      <c r="A36" s="34" t="s">
        <v>44</v>
      </c>
      <c r="B36" s="37" t="s">
        <v>45</v>
      </c>
      <c r="C36" s="33" t="s">
        <v>28</v>
      </c>
      <c r="D36" s="43"/>
      <c r="E36" s="43"/>
      <c r="F36" s="44"/>
      <c r="G36" s="44"/>
      <c r="H36" s="44"/>
      <c r="I36" s="44"/>
      <c r="J36" s="44"/>
      <c r="K36" s="44"/>
      <c r="L36" s="44"/>
      <c r="M36" s="44"/>
      <c r="N36" s="44"/>
      <c r="O36" s="44"/>
      <c r="P36" s="44"/>
      <c r="Q36" s="44"/>
      <c r="R36" s="44"/>
      <c r="S36" s="44"/>
      <c r="T36" s="44"/>
      <c r="U36" s="44"/>
    </row>
    <row r="37" spans="1:21" ht="43.5" customHeight="1" x14ac:dyDescent="0.25">
      <c r="A37" s="34" t="s">
        <v>47</v>
      </c>
      <c r="B37" s="37" t="s">
        <v>48</v>
      </c>
      <c r="C37" s="33" t="s">
        <v>46</v>
      </c>
      <c r="D37" s="43"/>
      <c r="E37" s="43"/>
      <c r="F37" s="44"/>
      <c r="G37" s="44"/>
      <c r="H37" s="44"/>
      <c r="I37" s="44"/>
      <c r="J37" s="44"/>
      <c r="K37" s="44"/>
      <c r="L37" s="44"/>
      <c r="M37" s="44"/>
      <c r="N37" s="44"/>
      <c r="O37" s="44"/>
      <c r="P37" s="44"/>
      <c r="Q37" s="44"/>
      <c r="R37" s="44"/>
      <c r="S37" s="44"/>
      <c r="T37" s="44"/>
      <c r="U37" s="44"/>
    </row>
    <row r="38" spans="1:21" ht="43.5" customHeight="1" x14ac:dyDescent="0.25">
      <c r="A38" s="34" t="s">
        <v>49</v>
      </c>
      <c r="B38" s="37" t="s">
        <v>50</v>
      </c>
      <c r="C38" s="33" t="s">
        <v>28</v>
      </c>
      <c r="D38" s="43"/>
      <c r="E38" s="43"/>
      <c r="F38" s="44"/>
      <c r="G38" s="44"/>
      <c r="H38" s="44"/>
      <c r="I38" s="44"/>
      <c r="J38" s="44"/>
      <c r="K38" s="44"/>
      <c r="L38" s="44"/>
      <c r="M38" s="44"/>
      <c r="N38" s="44"/>
      <c r="O38" s="44"/>
      <c r="P38" s="44"/>
      <c r="Q38" s="44"/>
      <c r="R38" s="44"/>
      <c r="S38" s="44"/>
      <c r="T38" s="44"/>
      <c r="U38" s="44"/>
    </row>
    <row r="39" spans="1:21" ht="23.25" customHeight="1" x14ac:dyDescent="0.25">
      <c r="A39" s="258"/>
      <c r="B39" s="258"/>
      <c r="C39" s="258"/>
      <c r="D39" s="43"/>
      <c r="E39" s="43"/>
      <c r="F39" s="44"/>
      <c r="G39" s="44"/>
      <c r="H39" s="44"/>
      <c r="I39" s="44"/>
      <c r="J39" s="44"/>
      <c r="K39" s="44"/>
      <c r="L39" s="44"/>
      <c r="M39" s="44"/>
      <c r="N39" s="44"/>
      <c r="O39" s="44"/>
      <c r="P39" s="44"/>
      <c r="Q39" s="44"/>
      <c r="R39" s="44"/>
      <c r="S39" s="44"/>
      <c r="T39" s="44"/>
      <c r="U39" s="44"/>
    </row>
    <row r="40" spans="1:21" ht="63" x14ac:dyDescent="0.25">
      <c r="A40" s="34" t="s">
        <v>51</v>
      </c>
      <c r="B40" s="37" t="s">
        <v>52</v>
      </c>
      <c r="C40" s="37" t="s">
        <v>53</v>
      </c>
      <c r="D40" s="45"/>
      <c r="E40" s="43"/>
      <c r="F40" s="44"/>
      <c r="G40" s="44"/>
      <c r="H40" s="44"/>
      <c r="I40" s="44"/>
      <c r="J40" s="44"/>
      <c r="K40" s="44"/>
      <c r="L40" s="44"/>
      <c r="M40" s="44"/>
      <c r="N40" s="44"/>
      <c r="O40" s="44"/>
      <c r="P40" s="44"/>
      <c r="Q40" s="44"/>
      <c r="R40" s="44"/>
      <c r="S40" s="44"/>
      <c r="T40" s="44"/>
      <c r="U40" s="44"/>
    </row>
    <row r="41" spans="1:21" ht="105.75" customHeight="1" x14ac:dyDescent="0.25">
      <c r="A41" s="34" t="s">
        <v>54</v>
      </c>
      <c r="B41" s="37" t="s">
        <v>55</v>
      </c>
      <c r="C41" s="46" t="s">
        <v>56</v>
      </c>
      <c r="D41" s="43"/>
      <c r="E41" s="43"/>
      <c r="F41" s="44"/>
      <c r="G41" s="44"/>
      <c r="H41" s="44"/>
      <c r="I41" s="44"/>
      <c r="J41" s="44"/>
      <c r="K41" s="44"/>
      <c r="L41" s="44"/>
      <c r="M41" s="44"/>
      <c r="N41" s="44"/>
      <c r="O41" s="44"/>
      <c r="P41" s="44"/>
      <c r="Q41" s="44"/>
      <c r="R41" s="44"/>
      <c r="S41" s="44"/>
      <c r="T41" s="44"/>
      <c r="U41" s="44"/>
    </row>
    <row r="42" spans="1:21" ht="83.25" customHeight="1" x14ac:dyDescent="0.25">
      <c r="A42" s="34" t="s">
        <v>57</v>
      </c>
      <c r="B42" s="37" t="s">
        <v>58</v>
      </c>
      <c r="C42" s="46" t="s">
        <v>56</v>
      </c>
      <c r="D42" s="43"/>
      <c r="E42" s="43"/>
      <c r="F42" s="44"/>
      <c r="G42" s="44"/>
      <c r="H42" s="44"/>
      <c r="I42" s="44"/>
      <c r="J42" s="44"/>
      <c r="K42" s="44"/>
      <c r="L42" s="44"/>
      <c r="M42" s="44"/>
      <c r="N42" s="44"/>
      <c r="O42" s="44"/>
      <c r="P42" s="44"/>
      <c r="Q42" s="44"/>
      <c r="R42" s="44"/>
      <c r="S42" s="44"/>
      <c r="T42" s="44"/>
      <c r="U42" s="44"/>
    </row>
    <row r="43" spans="1:21" ht="186" customHeight="1" x14ac:dyDescent="0.25">
      <c r="A43" s="34" t="s">
        <v>59</v>
      </c>
      <c r="B43" s="37" t="s">
        <v>60</v>
      </c>
      <c r="C43" s="46">
        <v>0</v>
      </c>
      <c r="D43" s="43"/>
      <c r="E43" s="43"/>
      <c r="F43" s="44"/>
      <c r="G43" s="44"/>
      <c r="H43" s="44"/>
      <c r="I43" s="44"/>
      <c r="J43" s="44"/>
      <c r="K43" s="44"/>
      <c r="L43" s="44"/>
      <c r="M43" s="44"/>
      <c r="N43" s="44"/>
      <c r="O43" s="44"/>
      <c r="P43" s="44"/>
      <c r="Q43" s="44"/>
      <c r="R43" s="44"/>
      <c r="S43" s="44"/>
      <c r="T43" s="44"/>
      <c r="U43" s="44"/>
    </row>
    <row r="44" spans="1:21" ht="111" customHeight="1" x14ac:dyDescent="0.25">
      <c r="A44" s="34" t="s">
        <v>61</v>
      </c>
      <c r="B44" s="37" t="s">
        <v>62</v>
      </c>
      <c r="C44" s="46">
        <v>0</v>
      </c>
      <c r="D44" s="43"/>
      <c r="E44" s="43"/>
      <c r="F44" s="44"/>
      <c r="G44" s="44"/>
      <c r="H44" s="44"/>
      <c r="I44" s="44"/>
      <c r="J44" s="44"/>
      <c r="K44" s="44"/>
      <c r="L44" s="44"/>
      <c r="M44" s="44"/>
      <c r="N44" s="44"/>
      <c r="O44" s="44"/>
      <c r="P44" s="44"/>
      <c r="Q44" s="44"/>
      <c r="R44" s="44"/>
      <c r="S44" s="44"/>
      <c r="T44" s="44"/>
      <c r="U44" s="44"/>
    </row>
    <row r="45" spans="1:21" ht="120" customHeight="1" x14ac:dyDescent="0.25">
      <c r="A45" s="34" t="s">
        <v>63</v>
      </c>
      <c r="B45" s="37" t="s">
        <v>64</v>
      </c>
      <c r="C45" s="46" t="s">
        <v>56</v>
      </c>
      <c r="D45" s="43"/>
      <c r="E45" s="43"/>
      <c r="F45" s="44"/>
      <c r="G45" s="44"/>
      <c r="H45" s="44"/>
      <c r="I45" s="44"/>
      <c r="J45" s="44"/>
      <c r="K45" s="44"/>
      <c r="L45" s="44"/>
      <c r="M45" s="44"/>
      <c r="N45" s="44"/>
      <c r="O45" s="44"/>
      <c r="P45" s="44"/>
      <c r="Q45" s="44"/>
      <c r="R45" s="44"/>
      <c r="S45" s="44"/>
      <c r="T45" s="44"/>
      <c r="U45" s="44"/>
    </row>
    <row r="46" spans="1:21" ht="101.25" customHeight="1" x14ac:dyDescent="0.25">
      <c r="A46" s="34" t="s">
        <v>65</v>
      </c>
      <c r="B46" s="37" t="s">
        <v>66</v>
      </c>
      <c r="C46" s="46" t="s">
        <v>199</v>
      </c>
      <c r="D46" s="43"/>
      <c r="E46" s="43"/>
      <c r="F46" s="44"/>
      <c r="G46" s="44"/>
      <c r="H46" s="44"/>
      <c r="I46" s="44"/>
      <c r="J46" s="44"/>
      <c r="K46" s="44"/>
      <c r="L46" s="44"/>
      <c r="M46" s="44"/>
      <c r="N46" s="44"/>
      <c r="O46" s="44"/>
      <c r="P46" s="44"/>
      <c r="Q46" s="44"/>
      <c r="R46" s="44"/>
      <c r="S46" s="44"/>
      <c r="T46" s="44"/>
      <c r="U46" s="44"/>
    </row>
    <row r="47" spans="1:21" ht="18.75" customHeight="1" x14ac:dyDescent="0.25">
      <c r="A47" s="258"/>
      <c r="B47" s="258"/>
      <c r="C47" s="258"/>
      <c r="D47" s="43"/>
      <c r="E47" s="43"/>
      <c r="F47" s="44"/>
      <c r="G47" s="44"/>
      <c r="H47" s="44"/>
      <c r="I47" s="44"/>
      <c r="J47" s="44"/>
      <c r="K47" s="44"/>
      <c r="L47" s="44"/>
      <c r="M47" s="44"/>
      <c r="N47" s="44"/>
      <c r="O47" s="44"/>
      <c r="P47" s="44"/>
      <c r="Q47" s="44"/>
      <c r="R47" s="44"/>
      <c r="S47" s="44"/>
      <c r="T47" s="44"/>
      <c r="U47" s="44"/>
    </row>
    <row r="48" spans="1:21" ht="75.75" customHeight="1" x14ac:dyDescent="0.25">
      <c r="A48" s="34" t="s">
        <v>67</v>
      </c>
      <c r="B48" s="37" t="s">
        <v>68</v>
      </c>
      <c r="C48" s="47">
        <v>3.2750495999999996</v>
      </c>
      <c r="D48" s="43"/>
      <c r="E48" s="43"/>
      <c r="F48" s="44"/>
      <c r="G48" s="44"/>
      <c r="H48" s="44"/>
      <c r="I48" s="44"/>
      <c r="J48" s="44"/>
      <c r="K48" s="44"/>
      <c r="L48" s="44"/>
      <c r="M48" s="44"/>
      <c r="N48" s="44"/>
      <c r="O48" s="44"/>
      <c r="P48" s="44"/>
      <c r="Q48" s="44"/>
      <c r="R48" s="44"/>
      <c r="S48" s="44"/>
      <c r="T48" s="44"/>
      <c r="U48" s="44"/>
    </row>
    <row r="49" spans="1:21" ht="71.25" customHeight="1" x14ac:dyDescent="0.25">
      <c r="A49" s="34" t="s">
        <v>69</v>
      </c>
      <c r="B49" s="37" t="s">
        <v>70</v>
      </c>
      <c r="C49" s="47">
        <v>2.7292079999999994</v>
      </c>
      <c r="D49" s="43"/>
      <c r="E49" s="43"/>
      <c r="F49" s="44"/>
      <c r="G49" s="44"/>
      <c r="H49" s="44"/>
      <c r="I49" s="44"/>
      <c r="J49" s="44"/>
      <c r="K49" s="44"/>
      <c r="L49" s="44"/>
      <c r="M49" s="44"/>
      <c r="N49" s="44"/>
      <c r="O49" s="44"/>
      <c r="P49" s="44"/>
      <c r="Q49" s="44"/>
      <c r="R49" s="44"/>
      <c r="S49" s="44"/>
      <c r="T49" s="44"/>
      <c r="U49" s="44"/>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A11" sqref="A11:S11"/>
    </sheetView>
  </sheetViews>
  <sheetFormatPr defaultRowHeight="15" x14ac:dyDescent="0.25"/>
  <cols>
    <col min="1" max="1" width="7.42578125" style="9"/>
    <col min="2" max="2" width="37.7109375" style="9"/>
    <col min="3" max="3" width="32.42578125" style="9"/>
    <col min="4" max="4" width="25.85546875" style="9"/>
    <col min="5" max="5" width="52.5703125" style="9"/>
    <col min="6" max="6" width="60" style="9"/>
    <col min="7" max="7" width="60.5703125" style="9"/>
    <col min="8" max="10" width="21.140625" style="9"/>
    <col min="11" max="11" width="16.42578125" style="9"/>
    <col min="12" max="12" width="21.140625" style="9"/>
    <col min="13" max="13" width="22.42578125" style="9"/>
    <col min="14" max="14" width="25.140625" style="9"/>
    <col min="15" max="15" width="18.5703125" style="9"/>
    <col min="16" max="16" width="25.140625" style="9"/>
    <col min="17" max="17" width="61" style="9"/>
    <col min="18" max="18" width="28.28515625" style="9"/>
    <col min="19" max="19" width="45" style="9"/>
    <col min="20" max="16384" width="9.140625" style="9"/>
  </cols>
  <sheetData>
    <row r="1" spans="1:28" s="4" customFormat="1" ht="18.75" customHeight="1" x14ac:dyDescent="0.2">
      <c r="A1" s="3"/>
      <c r="S1" s="5" t="s">
        <v>0</v>
      </c>
    </row>
    <row r="2" spans="1:28" ht="18.75" customHeight="1" x14ac:dyDescent="0.3">
      <c r="A2" s="3"/>
      <c r="B2" s="4"/>
      <c r="C2" s="4"/>
      <c r="D2" s="4"/>
      <c r="E2" s="4"/>
      <c r="F2" s="4"/>
      <c r="G2" s="4"/>
      <c r="H2" s="4"/>
      <c r="I2" s="4"/>
      <c r="J2" s="4"/>
      <c r="K2" s="4"/>
      <c r="L2" s="4"/>
      <c r="M2" s="4"/>
      <c r="N2" s="4"/>
      <c r="O2" s="4"/>
      <c r="P2" s="4"/>
      <c r="Q2" s="4"/>
      <c r="R2" s="4"/>
      <c r="S2" s="8" t="s">
        <v>1</v>
      </c>
    </row>
    <row r="3" spans="1:28" ht="18.75" x14ac:dyDescent="0.3">
      <c r="B3" s="4"/>
      <c r="C3" s="4"/>
      <c r="D3" s="4"/>
      <c r="E3" s="4"/>
      <c r="F3" s="4"/>
      <c r="G3" s="4"/>
      <c r="H3" s="4"/>
      <c r="I3" s="4"/>
      <c r="J3" s="4"/>
      <c r="K3" s="4"/>
      <c r="L3" s="4"/>
      <c r="M3" s="4"/>
      <c r="N3" s="4"/>
      <c r="O3" s="4"/>
      <c r="P3" s="4"/>
      <c r="Q3" s="4"/>
      <c r="R3" s="4"/>
      <c r="S3" s="8"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ht="15.75" x14ac:dyDescent="0.25">
      <c r="A5" s="10"/>
    </row>
    <row r="6" spans="1:28" ht="18.75" x14ac:dyDescent="0.25">
      <c r="A6" s="255" t="s">
        <v>3</v>
      </c>
      <c r="B6" s="255"/>
      <c r="C6" s="255"/>
      <c r="D6" s="255"/>
      <c r="E6" s="255"/>
      <c r="F6" s="255"/>
      <c r="G6" s="255"/>
      <c r="H6" s="255"/>
      <c r="I6" s="255"/>
      <c r="J6" s="255"/>
      <c r="K6" s="255"/>
      <c r="L6" s="255"/>
      <c r="M6" s="255"/>
      <c r="N6" s="255"/>
      <c r="O6" s="255"/>
      <c r="P6" s="255"/>
      <c r="Q6" s="255"/>
      <c r="R6" s="255"/>
      <c r="S6" s="255"/>
      <c r="T6" s="14"/>
      <c r="U6" s="14"/>
      <c r="V6" s="14"/>
      <c r="W6" s="14"/>
      <c r="X6" s="14"/>
      <c r="Y6" s="14"/>
      <c r="Z6" s="14"/>
      <c r="AA6" s="14"/>
      <c r="AB6" s="14"/>
    </row>
    <row r="7" spans="1:28" ht="18.75" x14ac:dyDescent="0.25">
      <c r="A7" s="255"/>
      <c r="B7" s="255"/>
      <c r="C7" s="255"/>
      <c r="D7" s="255"/>
      <c r="E7" s="255"/>
      <c r="F7" s="255"/>
      <c r="G7" s="255"/>
      <c r="H7" s="255"/>
      <c r="I7" s="255"/>
      <c r="J7" s="255"/>
      <c r="K7" s="255"/>
      <c r="L7" s="255"/>
      <c r="M7" s="255"/>
      <c r="N7" s="255"/>
      <c r="O7" s="255"/>
      <c r="P7" s="255"/>
      <c r="Q7" s="255"/>
      <c r="R7" s="255"/>
      <c r="S7" s="255"/>
      <c r="T7" s="14"/>
      <c r="U7" s="14"/>
      <c r="V7" s="14"/>
      <c r="W7" s="14"/>
      <c r="X7" s="14"/>
      <c r="Y7" s="14"/>
      <c r="Z7" s="14"/>
      <c r="AA7" s="14"/>
      <c r="AB7" s="14"/>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4"/>
      <c r="U8" s="14"/>
      <c r="V8" s="14"/>
      <c r="W8" s="14"/>
      <c r="X8" s="14"/>
      <c r="Y8" s="14"/>
      <c r="Z8" s="14"/>
      <c r="AA8" s="14"/>
      <c r="AB8" s="14"/>
    </row>
    <row r="9" spans="1:28" ht="18.75" x14ac:dyDescent="0.25">
      <c r="A9" s="257" t="s">
        <v>4</v>
      </c>
      <c r="B9" s="257"/>
      <c r="C9" s="257"/>
      <c r="D9" s="257"/>
      <c r="E9" s="257"/>
      <c r="F9" s="257"/>
      <c r="G9" s="257"/>
      <c r="H9" s="257"/>
      <c r="I9" s="257"/>
      <c r="J9" s="257"/>
      <c r="K9" s="257"/>
      <c r="L9" s="257"/>
      <c r="M9" s="257"/>
      <c r="N9" s="257"/>
      <c r="O9" s="257"/>
      <c r="P9" s="257"/>
      <c r="Q9" s="257"/>
      <c r="R9" s="257"/>
      <c r="S9" s="257"/>
      <c r="T9" s="14"/>
      <c r="U9" s="14"/>
      <c r="V9" s="14"/>
      <c r="W9" s="14"/>
      <c r="X9" s="14"/>
      <c r="Y9" s="14"/>
      <c r="Z9" s="14"/>
      <c r="AA9" s="14"/>
      <c r="AB9" s="1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14"/>
      <c r="U10" s="14"/>
      <c r="V10" s="14"/>
      <c r="W10" s="14"/>
      <c r="X10" s="14"/>
      <c r="Y10" s="14"/>
      <c r="Z10" s="14"/>
      <c r="AA10" s="14"/>
      <c r="AB10" s="14"/>
    </row>
    <row r="11" spans="1:28" ht="18.75" x14ac:dyDescent="0.25">
      <c r="A11" s="262" t="str">
        <f>'1. паспорт местоположение'!A12:C12</f>
        <v>M_TP1600.PR.0087</v>
      </c>
      <c r="B11" s="262"/>
      <c r="C11" s="262"/>
      <c r="D11" s="262"/>
      <c r="E11" s="262"/>
      <c r="F11" s="262"/>
      <c r="G11" s="262"/>
      <c r="H11" s="262"/>
      <c r="I11" s="262"/>
      <c r="J11" s="262"/>
      <c r="K11" s="262"/>
      <c r="L11" s="262"/>
      <c r="M11" s="262"/>
      <c r="N11" s="262"/>
      <c r="O11" s="262"/>
      <c r="P11" s="262"/>
      <c r="Q11" s="262"/>
      <c r="R11" s="262"/>
      <c r="S11" s="262"/>
      <c r="T11" s="14"/>
      <c r="U11" s="14"/>
      <c r="V11" s="14"/>
      <c r="W11" s="14"/>
      <c r="X11" s="14"/>
      <c r="Y11" s="14"/>
      <c r="Z11" s="14"/>
      <c r="AA11" s="14"/>
      <c r="AB11" s="14"/>
    </row>
    <row r="12" spans="1:28" ht="18.75" x14ac:dyDescent="0.25">
      <c r="A12" s="257" t="s">
        <v>5</v>
      </c>
      <c r="B12" s="257"/>
      <c r="C12" s="257"/>
      <c r="D12" s="257"/>
      <c r="E12" s="257"/>
      <c r="F12" s="257"/>
      <c r="G12" s="257"/>
      <c r="H12" s="257"/>
      <c r="I12" s="257"/>
      <c r="J12" s="257"/>
      <c r="K12" s="257"/>
      <c r="L12" s="257"/>
      <c r="M12" s="257"/>
      <c r="N12" s="257"/>
      <c r="O12" s="257"/>
      <c r="P12" s="257"/>
      <c r="Q12" s="257"/>
      <c r="R12" s="257"/>
      <c r="S12" s="257"/>
      <c r="T12" s="14"/>
      <c r="U12" s="14"/>
      <c r="V12" s="14"/>
      <c r="W12" s="14"/>
      <c r="X12" s="14"/>
      <c r="Y12" s="14"/>
      <c r="Z12" s="14"/>
      <c r="AA12" s="14"/>
      <c r="AB12" s="14"/>
    </row>
    <row r="13" spans="1:28" s="23"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21"/>
      <c r="U13" s="21"/>
      <c r="V13" s="21"/>
      <c r="W13" s="21"/>
      <c r="X13" s="21"/>
      <c r="Y13" s="21"/>
      <c r="Z13" s="21"/>
      <c r="AA13" s="21"/>
      <c r="AB13" s="21"/>
    </row>
    <row r="14" spans="1:28" s="24" customFormat="1" ht="74.25" customHeight="1" x14ac:dyDescent="0.2">
      <c r="A14" s="264" t="str">
        <f>'1. паспорт местоположение'!A15:C15</f>
        <v>Модернизация ПС 110 кВ Мега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16"/>
      <c r="U14" s="16"/>
      <c r="V14" s="16"/>
      <c r="W14" s="16"/>
      <c r="X14" s="16"/>
      <c r="Y14" s="16"/>
      <c r="Z14" s="16"/>
      <c r="AA14" s="16"/>
      <c r="AB14" s="16"/>
    </row>
    <row r="15" spans="1:28"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18"/>
      <c r="U15" s="18"/>
      <c r="V15" s="18"/>
      <c r="W15" s="18"/>
      <c r="X15" s="18"/>
      <c r="Y15" s="18"/>
      <c r="Z15" s="18"/>
      <c r="AA15" s="18"/>
      <c r="AB15" s="18"/>
    </row>
    <row r="16" spans="1:28" ht="15" customHeight="1" x14ac:dyDescent="0.25">
      <c r="A16" s="263"/>
      <c r="B16" s="263"/>
      <c r="C16" s="263"/>
      <c r="D16" s="263"/>
      <c r="E16" s="263"/>
      <c r="F16" s="263"/>
      <c r="G16" s="263"/>
      <c r="H16" s="263"/>
      <c r="I16" s="263"/>
      <c r="J16" s="263"/>
      <c r="K16" s="263"/>
      <c r="L16" s="263"/>
      <c r="M16" s="263"/>
      <c r="N16" s="263"/>
      <c r="O16" s="263"/>
      <c r="P16" s="263"/>
      <c r="Q16" s="263"/>
      <c r="R16" s="263"/>
      <c r="S16" s="263"/>
      <c r="T16" s="25"/>
      <c r="U16" s="25"/>
      <c r="V16" s="25"/>
      <c r="W16" s="25"/>
      <c r="X16" s="25"/>
      <c r="Y16" s="25"/>
    </row>
    <row r="17" spans="1:28" ht="45.75" customHeight="1" x14ac:dyDescent="0.25">
      <c r="A17" s="260" t="s">
        <v>71</v>
      </c>
      <c r="B17" s="260"/>
      <c r="C17" s="260"/>
      <c r="D17" s="260"/>
      <c r="E17" s="260"/>
      <c r="F17" s="260"/>
      <c r="G17" s="260"/>
      <c r="H17" s="260"/>
      <c r="I17" s="260"/>
      <c r="J17" s="260"/>
      <c r="K17" s="260"/>
      <c r="L17" s="260"/>
      <c r="M17" s="260"/>
      <c r="N17" s="260"/>
      <c r="O17" s="260"/>
      <c r="P17" s="260"/>
      <c r="Q17" s="260"/>
      <c r="R17" s="260"/>
      <c r="S17" s="260"/>
      <c r="T17" s="28"/>
      <c r="U17" s="28"/>
      <c r="V17" s="28"/>
      <c r="W17" s="28"/>
      <c r="X17" s="28"/>
      <c r="Y17" s="28"/>
      <c r="Z17" s="28"/>
      <c r="AA17" s="28"/>
      <c r="AB17" s="28"/>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25"/>
      <c r="U18" s="25"/>
      <c r="V18" s="25"/>
      <c r="W18" s="25"/>
      <c r="X18" s="25"/>
      <c r="Y18" s="25"/>
    </row>
    <row r="19" spans="1:28" ht="54" customHeight="1" x14ac:dyDescent="0.25">
      <c r="A19" s="266" t="s">
        <v>9</v>
      </c>
      <c r="B19" s="266" t="s">
        <v>72</v>
      </c>
      <c r="C19" s="266" t="s">
        <v>73</v>
      </c>
      <c r="D19" s="266" t="s">
        <v>74</v>
      </c>
      <c r="E19" s="266" t="s">
        <v>75</v>
      </c>
      <c r="F19" s="266" t="s">
        <v>76</v>
      </c>
      <c r="G19" s="266" t="s">
        <v>77</v>
      </c>
      <c r="H19" s="266" t="s">
        <v>78</v>
      </c>
      <c r="I19" s="266" t="s">
        <v>79</v>
      </c>
      <c r="J19" s="266" t="s">
        <v>80</v>
      </c>
      <c r="K19" s="266" t="s">
        <v>81</v>
      </c>
      <c r="L19" s="266" t="s">
        <v>82</v>
      </c>
      <c r="M19" s="266" t="s">
        <v>83</v>
      </c>
      <c r="N19" s="266" t="s">
        <v>84</v>
      </c>
      <c r="O19" s="266" t="s">
        <v>85</v>
      </c>
      <c r="P19" s="266" t="s">
        <v>86</v>
      </c>
      <c r="Q19" s="266" t="s">
        <v>87</v>
      </c>
      <c r="R19" s="266"/>
      <c r="S19" s="267" t="s">
        <v>88</v>
      </c>
      <c r="T19" s="25"/>
      <c r="U19" s="25"/>
      <c r="V19" s="25"/>
      <c r="W19" s="25"/>
      <c r="X19" s="25"/>
      <c r="Y19" s="25"/>
    </row>
    <row r="20" spans="1:28" ht="180.75" customHeight="1" x14ac:dyDescent="0.25">
      <c r="A20" s="266"/>
      <c r="B20" s="266"/>
      <c r="C20" s="266"/>
      <c r="D20" s="266"/>
      <c r="E20" s="266"/>
      <c r="F20" s="266"/>
      <c r="G20" s="266"/>
      <c r="H20" s="266"/>
      <c r="I20" s="266"/>
      <c r="J20" s="266"/>
      <c r="K20" s="266"/>
      <c r="L20" s="266"/>
      <c r="M20" s="266"/>
      <c r="N20" s="266"/>
      <c r="O20" s="266"/>
      <c r="P20" s="266"/>
      <c r="Q20" s="49" t="s">
        <v>89</v>
      </c>
      <c r="R20" s="50" t="s">
        <v>90</v>
      </c>
      <c r="S20" s="267"/>
      <c r="T20" s="21"/>
      <c r="U20" s="21"/>
      <c r="V20" s="21"/>
      <c r="W20" s="21"/>
      <c r="X20" s="21"/>
      <c r="Y20" s="21"/>
      <c r="Z20" s="32"/>
      <c r="AA20" s="32"/>
      <c r="AB20" s="32"/>
    </row>
    <row r="21" spans="1:28" ht="18.75" x14ac:dyDescent="0.25">
      <c r="A21" s="49">
        <v>1</v>
      </c>
      <c r="B21" s="51">
        <v>2</v>
      </c>
      <c r="C21" s="49">
        <v>3</v>
      </c>
      <c r="D21" s="51">
        <v>4</v>
      </c>
      <c r="E21" s="49">
        <v>5</v>
      </c>
      <c r="F21" s="51">
        <v>6</v>
      </c>
      <c r="G21" s="49">
        <v>7</v>
      </c>
      <c r="H21" s="51">
        <v>8</v>
      </c>
      <c r="I21" s="49">
        <v>9</v>
      </c>
      <c r="J21" s="51">
        <v>10</v>
      </c>
      <c r="K21" s="49">
        <v>11</v>
      </c>
      <c r="L21" s="51">
        <v>12</v>
      </c>
      <c r="M21" s="49">
        <v>13</v>
      </c>
      <c r="N21" s="51">
        <v>14</v>
      </c>
      <c r="O21" s="49">
        <v>15</v>
      </c>
      <c r="P21" s="51">
        <v>16</v>
      </c>
      <c r="Q21" s="49">
        <v>17</v>
      </c>
      <c r="R21" s="51">
        <v>18</v>
      </c>
      <c r="S21" s="49">
        <v>19</v>
      </c>
      <c r="T21" s="21"/>
      <c r="U21" s="21"/>
      <c r="V21" s="21"/>
      <c r="W21" s="21"/>
      <c r="X21" s="21"/>
      <c r="Y21" s="21"/>
      <c r="Z21" s="32"/>
      <c r="AA21" s="32"/>
      <c r="AB21" s="32"/>
    </row>
    <row r="22" spans="1:28" ht="32.25" customHeight="1" x14ac:dyDescent="0.25">
      <c r="A22" s="49"/>
      <c r="B22" s="51"/>
      <c r="C22" s="51"/>
      <c r="D22" s="51"/>
      <c r="E22" s="51"/>
      <c r="F22" s="51"/>
      <c r="G22" s="51"/>
      <c r="H22" s="51"/>
      <c r="I22" s="51"/>
      <c r="J22" s="51"/>
      <c r="K22" s="51"/>
      <c r="L22" s="51"/>
      <c r="M22" s="51"/>
      <c r="N22" s="51"/>
      <c r="O22" s="51"/>
      <c r="P22" s="51"/>
      <c r="Q22" s="30"/>
      <c r="R22" s="52"/>
      <c r="S22" s="52"/>
      <c r="T22" s="21"/>
      <c r="U22" s="21"/>
      <c r="V22" s="21"/>
      <c r="W22" s="21"/>
      <c r="X22" s="21"/>
      <c r="Y22" s="21"/>
      <c r="Z22" s="32"/>
      <c r="AA22" s="32"/>
      <c r="AB22" s="32"/>
    </row>
    <row r="23" spans="1:28" ht="18.75" x14ac:dyDescent="0.25">
      <c r="A23" s="49"/>
      <c r="B23" s="51"/>
      <c r="C23" s="51"/>
      <c r="D23" s="51"/>
      <c r="E23" s="51"/>
      <c r="F23" s="51"/>
      <c r="G23" s="51"/>
      <c r="H23" s="53"/>
      <c r="I23" s="53"/>
      <c r="J23" s="53"/>
      <c r="K23" s="53"/>
      <c r="L23" s="53"/>
      <c r="M23" s="53"/>
      <c r="N23" s="53"/>
      <c r="O23" s="53"/>
      <c r="P23" s="53"/>
      <c r="Q23" s="53"/>
      <c r="R23" s="52"/>
      <c r="S23" s="52"/>
      <c r="T23" s="21"/>
      <c r="U23" s="21"/>
      <c r="V23" s="21"/>
      <c r="W23" s="21"/>
      <c r="X23" s="32"/>
      <c r="Y23" s="32"/>
      <c r="Z23" s="32"/>
      <c r="AA23" s="32"/>
      <c r="AB23" s="32"/>
    </row>
    <row r="24" spans="1:28" ht="18.75" x14ac:dyDescent="0.25">
      <c r="A24" s="49"/>
      <c r="B24" s="51"/>
      <c r="C24" s="51"/>
      <c r="D24" s="51"/>
      <c r="E24" s="51"/>
      <c r="F24" s="51"/>
      <c r="G24" s="51"/>
      <c r="H24" s="53"/>
      <c r="I24" s="53"/>
      <c r="J24" s="53"/>
      <c r="K24" s="53"/>
      <c r="L24" s="53"/>
      <c r="M24" s="53"/>
      <c r="N24" s="53"/>
      <c r="O24" s="53"/>
      <c r="P24" s="53"/>
      <c r="Q24" s="53"/>
      <c r="R24" s="52"/>
      <c r="S24" s="52"/>
      <c r="T24" s="21"/>
      <c r="U24" s="21"/>
      <c r="V24" s="21"/>
      <c r="W24" s="21"/>
      <c r="X24" s="32"/>
      <c r="Y24" s="32"/>
      <c r="Z24" s="32"/>
      <c r="AA24" s="32"/>
      <c r="AB24" s="32"/>
    </row>
    <row r="25" spans="1:28" ht="18.75" x14ac:dyDescent="0.25">
      <c r="A25" s="34"/>
      <c r="B25" s="51"/>
      <c r="C25" s="51"/>
      <c r="D25" s="51"/>
      <c r="E25" s="51"/>
      <c r="F25" s="51"/>
      <c r="G25" s="51"/>
      <c r="H25" s="53"/>
      <c r="I25" s="53"/>
      <c r="J25" s="53"/>
      <c r="K25" s="53"/>
      <c r="L25" s="53"/>
      <c r="M25" s="53"/>
      <c r="N25" s="53"/>
      <c r="O25" s="53"/>
      <c r="P25" s="53"/>
      <c r="Q25" s="53"/>
      <c r="R25" s="52"/>
      <c r="S25" s="52"/>
      <c r="T25" s="21"/>
      <c r="U25" s="21"/>
      <c r="V25" s="21"/>
      <c r="W25" s="21"/>
      <c r="X25" s="32"/>
      <c r="Y25" s="32"/>
      <c r="Z25" s="32"/>
      <c r="AA25" s="32"/>
      <c r="AB25" s="32"/>
    </row>
    <row r="26" spans="1:28" ht="18.75" x14ac:dyDescent="0.25">
      <c r="A26" s="34"/>
      <c r="B26" s="51"/>
      <c r="C26" s="51"/>
      <c r="D26" s="51"/>
      <c r="E26" s="51"/>
      <c r="F26" s="51"/>
      <c r="G26" s="51"/>
      <c r="H26" s="53"/>
      <c r="I26" s="53"/>
      <c r="J26" s="53"/>
      <c r="K26" s="53"/>
      <c r="L26" s="53"/>
      <c r="M26" s="53"/>
      <c r="N26" s="53"/>
      <c r="O26" s="53"/>
      <c r="P26" s="53"/>
      <c r="Q26" s="53"/>
      <c r="R26" s="52"/>
      <c r="S26" s="52"/>
      <c r="T26" s="21"/>
      <c r="U26" s="21"/>
      <c r="V26" s="21"/>
      <c r="W26" s="21"/>
      <c r="X26" s="32"/>
      <c r="Y26" s="32"/>
      <c r="Z26" s="32"/>
      <c r="AA26" s="32"/>
      <c r="AB26" s="32"/>
    </row>
    <row r="27" spans="1:28" ht="18.75" x14ac:dyDescent="0.25">
      <c r="A27" s="34"/>
      <c r="B27" s="51"/>
      <c r="C27" s="51"/>
      <c r="D27" s="51"/>
      <c r="E27" s="51"/>
      <c r="F27" s="51"/>
      <c r="G27" s="51"/>
      <c r="H27" s="53"/>
      <c r="I27" s="53"/>
      <c r="J27" s="53"/>
      <c r="K27" s="53"/>
      <c r="L27" s="53"/>
      <c r="M27" s="53"/>
      <c r="N27" s="53"/>
      <c r="O27" s="53"/>
      <c r="P27" s="53"/>
      <c r="Q27" s="53"/>
      <c r="R27" s="52"/>
      <c r="S27" s="52"/>
      <c r="T27" s="21"/>
      <c r="U27" s="21"/>
      <c r="V27" s="21"/>
      <c r="W27" s="21"/>
      <c r="X27" s="32"/>
      <c r="Y27" s="32"/>
      <c r="Z27" s="32"/>
      <c r="AA27" s="32"/>
      <c r="AB27" s="32"/>
    </row>
    <row r="28" spans="1:28" ht="18.75" x14ac:dyDescent="0.25">
      <c r="A28" s="53"/>
      <c r="B28" s="53"/>
      <c r="C28" s="53"/>
      <c r="D28" s="53"/>
      <c r="E28" s="53"/>
      <c r="F28" s="53"/>
      <c r="G28" s="53"/>
      <c r="H28" s="53"/>
      <c r="I28" s="53"/>
      <c r="J28" s="53"/>
      <c r="K28" s="53"/>
      <c r="L28" s="53"/>
      <c r="M28" s="53"/>
      <c r="N28" s="53"/>
      <c r="O28" s="53"/>
      <c r="P28" s="53"/>
      <c r="Q28" s="53"/>
      <c r="R28" s="52"/>
      <c r="S28" s="52"/>
      <c r="T28" s="21"/>
      <c r="U28" s="21"/>
      <c r="V28" s="21"/>
      <c r="W28" s="21"/>
      <c r="X28" s="32"/>
      <c r="Y28" s="32"/>
      <c r="Z28" s="32"/>
      <c r="AA28" s="32"/>
      <c r="AB28" s="32"/>
    </row>
    <row r="29" spans="1:28" ht="20.25" customHeight="1" x14ac:dyDescent="0.25">
      <c r="A29" s="54"/>
      <c r="B29" s="51"/>
      <c r="C29" s="51"/>
      <c r="D29" s="51"/>
      <c r="E29" s="54"/>
      <c r="F29" s="54"/>
      <c r="G29" s="54"/>
      <c r="H29" s="54"/>
      <c r="I29" s="54"/>
      <c r="J29" s="54"/>
      <c r="K29" s="54"/>
      <c r="L29" s="54"/>
      <c r="M29" s="54"/>
      <c r="N29" s="54"/>
      <c r="O29" s="54"/>
      <c r="P29" s="54"/>
      <c r="Q29" s="55"/>
      <c r="R29" s="56"/>
      <c r="S29" s="56"/>
      <c r="T29" s="44"/>
      <c r="U29" s="44"/>
      <c r="V29" s="44"/>
      <c r="W29" s="44"/>
      <c r="X29" s="44"/>
      <c r="Y29" s="44"/>
      <c r="Z29" s="44"/>
      <c r="AA29" s="44"/>
      <c r="AB29" s="4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A7" sqref="A7"/>
    </sheetView>
  </sheetViews>
  <sheetFormatPr defaultRowHeight="15.75" x14ac:dyDescent="0.25"/>
  <cols>
    <col min="1" max="1" width="10.140625" style="57"/>
    <col min="2" max="2" width="8.7109375" style="57"/>
    <col min="3" max="3" width="13.28515625" style="57"/>
    <col min="4" max="4" width="16.42578125" style="57"/>
    <col min="5" max="5" width="11.140625" style="57"/>
    <col min="6" max="6" width="11" style="57"/>
    <col min="7" max="8" width="8.7109375" style="57"/>
    <col min="9" max="9" width="7.42578125" style="57"/>
    <col min="10" max="10" width="9.28515625" style="57"/>
    <col min="11" max="11" width="10.42578125" style="57"/>
    <col min="12" max="15" width="8.7109375" style="57"/>
    <col min="16" max="16" width="20.140625" style="57"/>
    <col min="17" max="17" width="22.7109375" style="57"/>
    <col min="18" max="18" width="22.85546875" style="57"/>
    <col min="19" max="19" width="20.28515625" style="57"/>
    <col min="20" max="20" width="19.140625" style="57"/>
    <col min="21" max="237" width="10.7109375" style="57"/>
    <col min="238" max="242" width="16.28515625" style="57"/>
    <col min="243" max="246" width="13.28515625" style="57"/>
    <col min="247" max="250" width="16.28515625" style="57"/>
    <col min="251" max="251" width="23.5703125" style="57"/>
    <col min="252" max="252" width="21.28515625" style="57"/>
    <col min="253" max="253" width="17.28515625" style="57"/>
    <col min="254" max="493" width="10.7109375" style="57"/>
    <col min="494" max="498" width="16.28515625" style="57"/>
    <col min="499" max="502" width="13.28515625" style="57"/>
    <col min="503" max="506" width="16.28515625" style="57"/>
    <col min="507" max="507" width="23.5703125" style="57"/>
    <col min="508" max="508" width="21.28515625" style="57"/>
    <col min="509" max="509" width="17.28515625" style="57"/>
    <col min="510" max="749" width="10.7109375" style="57"/>
    <col min="750" max="754" width="16.28515625" style="57"/>
    <col min="755" max="758" width="13.28515625" style="57"/>
    <col min="759" max="762" width="16.28515625" style="57"/>
    <col min="763" max="763" width="23.5703125" style="57"/>
    <col min="764" max="764" width="21.28515625" style="57"/>
    <col min="765" max="765" width="17.28515625" style="57"/>
    <col min="766" max="1005" width="10.7109375" style="57"/>
    <col min="1006" max="1010" width="16.28515625" style="57"/>
    <col min="1011" max="1014" width="13.28515625" style="57"/>
    <col min="1015" max="1018" width="16.28515625" style="57"/>
    <col min="1019" max="1019" width="23.5703125" style="57"/>
    <col min="1020" max="1020" width="21.28515625" style="57"/>
    <col min="1021" max="1021" width="17.28515625" style="57"/>
    <col min="1022" max="1025" width="10.7109375" style="57"/>
    <col min="1026" max="16384" width="9.140625" style="9"/>
  </cols>
  <sheetData>
    <row r="1" spans="1:1024" ht="3" customHeight="1" x14ac:dyDescent="0.25">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row>
    <row r="2" spans="1:1024" ht="15" customHeight="1" x14ac:dyDescent="0.25">
      <c r="A2" s="9"/>
      <c r="B2" s="9"/>
      <c r="C2" s="9"/>
      <c r="D2" s="9"/>
      <c r="E2" s="9"/>
      <c r="F2" s="9"/>
      <c r="G2" s="9"/>
      <c r="H2" s="9"/>
      <c r="I2" s="9"/>
      <c r="J2" s="9"/>
      <c r="K2" s="9"/>
      <c r="L2" s="9"/>
      <c r="M2" s="9"/>
      <c r="N2" s="9"/>
      <c r="O2" s="9"/>
      <c r="P2" s="9"/>
      <c r="Q2" s="9"/>
      <c r="R2" s="9"/>
      <c r="S2" s="9"/>
      <c r="T2" s="5" t="s">
        <v>0</v>
      </c>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c r="AID2" s="9"/>
      <c r="AIE2" s="9"/>
      <c r="AIF2" s="9"/>
      <c r="AIG2" s="9"/>
      <c r="AIH2" s="9"/>
      <c r="AII2" s="9"/>
      <c r="AIJ2" s="9"/>
      <c r="AIK2" s="9"/>
      <c r="AIL2" s="9"/>
      <c r="AIM2" s="9"/>
      <c r="AIN2" s="9"/>
      <c r="AIO2" s="9"/>
      <c r="AIP2" s="9"/>
      <c r="AIQ2" s="9"/>
      <c r="AIR2" s="9"/>
      <c r="AIS2" s="9"/>
      <c r="AIT2" s="9"/>
      <c r="AIU2" s="9"/>
      <c r="AIV2" s="9"/>
      <c r="AIW2" s="9"/>
      <c r="AIX2" s="9"/>
      <c r="AIY2" s="9"/>
      <c r="AIZ2" s="9"/>
      <c r="AJA2" s="9"/>
      <c r="AJB2" s="9"/>
      <c r="AJC2" s="9"/>
      <c r="AJD2" s="9"/>
      <c r="AJE2" s="9"/>
      <c r="AJF2" s="9"/>
      <c r="AJG2" s="9"/>
      <c r="AJH2" s="9"/>
      <c r="AJI2" s="9"/>
      <c r="AJJ2" s="9"/>
      <c r="AJK2" s="9"/>
      <c r="AJL2" s="9"/>
      <c r="AJM2" s="9"/>
      <c r="AJN2" s="9"/>
      <c r="AJO2" s="9"/>
      <c r="AJP2" s="9"/>
      <c r="AJQ2" s="9"/>
      <c r="AJR2" s="9"/>
      <c r="AJS2" s="9"/>
      <c r="AJT2" s="9"/>
      <c r="AJU2" s="9"/>
      <c r="AJV2" s="9"/>
      <c r="AJW2" s="9"/>
      <c r="AJX2" s="9"/>
      <c r="AJY2" s="9"/>
      <c r="AJZ2" s="9"/>
      <c r="AKA2" s="9"/>
      <c r="AKB2" s="9"/>
      <c r="AKC2" s="9"/>
      <c r="AKD2" s="9"/>
      <c r="AKE2" s="9"/>
      <c r="AKF2" s="9"/>
      <c r="AKG2" s="9"/>
      <c r="AKH2" s="9"/>
      <c r="AKI2" s="9"/>
      <c r="AKJ2" s="9"/>
      <c r="AKK2" s="9"/>
      <c r="AKL2" s="9"/>
      <c r="AKM2" s="9"/>
      <c r="AKN2" s="9"/>
      <c r="AKO2" s="9"/>
      <c r="AKP2" s="9"/>
      <c r="AKQ2" s="9"/>
      <c r="AKR2" s="9"/>
      <c r="AKS2" s="9"/>
      <c r="AKT2" s="9"/>
      <c r="AKU2" s="9"/>
      <c r="AKV2" s="9"/>
      <c r="AKW2" s="9"/>
      <c r="AKX2" s="9"/>
      <c r="AKY2" s="9"/>
      <c r="AKZ2" s="9"/>
      <c r="ALA2" s="9"/>
      <c r="ALB2" s="9"/>
      <c r="ALC2" s="9"/>
      <c r="ALD2" s="9"/>
      <c r="ALE2" s="9"/>
      <c r="ALF2" s="9"/>
      <c r="ALG2" s="9"/>
      <c r="ALH2" s="9"/>
      <c r="ALI2" s="9"/>
      <c r="ALJ2" s="9"/>
      <c r="ALK2" s="9"/>
      <c r="ALL2" s="9"/>
      <c r="ALM2" s="9"/>
      <c r="ALN2" s="9"/>
      <c r="ALO2" s="9"/>
      <c r="ALP2" s="9"/>
      <c r="ALQ2" s="9"/>
      <c r="ALR2" s="9"/>
      <c r="ALS2" s="9"/>
      <c r="ALT2" s="9"/>
      <c r="ALU2" s="9"/>
      <c r="ALV2" s="9"/>
      <c r="ALW2" s="9"/>
      <c r="ALX2" s="9"/>
      <c r="ALY2" s="9"/>
      <c r="ALZ2" s="9"/>
      <c r="AMA2" s="9"/>
      <c r="AMB2" s="9"/>
      <c r="AMC2" s="9"/>
      <c r="AMD2" s="9"/>
      <c r="AME2" s="9"/>
      <c r="AMF2" s="9"/>
      <c r="AMG2" s="9"/>
      <c r="AMH2" s="9"/>
      <c r="AMI2" s="9"/>
      <c r="AMJ2" s="9"/>
    </row>
    <row r="3" spans="1:1024" s="4" customFormat="1" ht="18.75" customHeight="1" x14ac:dyDescent="0.3">
      <c r="A3" s="3"/>
      <c r="T3" s="8" t="s">
        <v>1</v>
      </c>
    </row>
    <row r="4" spans="1:1024" s="4" customFormat="1" ht="18.75" customHeight="1" x14ac:dyDescent="0.3">
      <c r="A4" s="3"/>
      <c r="T4" s="8" t="s">
        <v>2</v>
      </c>
    </row>
    <row r="5" spans="1:1024" s="4" customFormat="1" ht="18.75" customHeight="1" x14ac:dyDescent="0.3">
      <c r="A5" s="3"/>
      <c r="T5" s="8"/>
    </row>
    <row r="6" spans="1:1024" x14ac:dyDescent="0.25">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pans="1:1024" x14ac:dyDescent="0.25">
      <c r="A7" s="10"/>
      <c r="B7" s="9"/>
      <c r="C7" s="9"/>
      <c r="D7" s="9"/>
      <c r="E7" s="9"/>
      <c r="F7" s="9"/>
      <c r="G7" s="9"/>
      <c r="H7" s="4"/>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row>
    <row r="8" spans="1:1024" ht="18.75" x14ac:dyDescent="0.25">
      <c r="A8" s="255" t="s">
        <v>3</v>
      </c>
      <c r="B8" s="255"/>
      <c r="C8" s="255"/>
      <c r="D8" s="255"/>
      <c r="E8" s="255"/>
      <c r="F8" s="255"/>
      <c r="G8" s="255"/>
      <c r="H8" s="255"/>
      <c r="I8" s="255"/>
      <c r="J8" s="255"/>
      <c r="K8" s="255"/>
      <c r="L8" s="255"/>
      <c r="M8" s="255"/>
      <c r="N8" s="255"/>
      <c r="O8" s="255"/>
      <c r="P8" s="255"/>
      <c r="Q8" s="255"/>
      <c r="R8" s="255"/>
      <c r="S8" s="255"/>
      <c r="T8" s="255"/>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pans="1:1024" ht="18.75" x14ac:dyDescent="0.25">
      <c r="A9" s="255"/>
      <c r="B9" s="255"/>
      <c r="C9" s="255"/>
      <c r="D9" s="255"/>
      <c r="E9" s="255"/>
      <c r="F9" s="255"/>
      <c r="G9" s="255"/>
      <c r="H9" s="255"/>
      <c r="I9" s="255"/>
      <c r="J9" s="255"/>
      <c r="K9" s="255"/>
      <c r="L9" s="255"/>
      <c r="M9" s="255"/>
      <c r="N9" s="255"/>
      <c r="O9" s="255"/>
      <c r="P9" s="255"/>
      <c r="Q9" s="255"/>
      <c r="R9" s="255"/>
      <c r="S9" s="255"/>
      <c r="T9" s="255"/>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pans="1:1024" ht="18.75" customHeight="1" x14ac:dyDescent="0.25">
      <c r="A11" s="257" t="s">
        <v>4</v>
      </c>
      <c r="B11" s="257"/>
      <c r="C11" s="257"/>
      <c r="D11" s="257"/>
      <c r="E11" s="257"/>
      <c r="F11" s="257"/>
      <c r="G11" s="257"/>
      <c r="H11" s="257"/>
      <c r="I11" s="257"/>
      <c r="J11" s="257"/>
      <c r="K11" s="257"/>
      <c r="L11" s="257"/>
      <c r="M11" s="257"/>
      <c r="N11" s="257"/>
      <c r="O11" s="257"/>
      <c r="P11" s="257"/>
      <c r="Q11" s="257"/>
      <c r="R11" s="257"/>
      <c r="S11" s="257"/>
      <c r="T11" s="257"/>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pans="1:1024" ht="18.75" x14ac:dyDescent="0.25">
      <c r="A12" s="255"/>
      <c r="B12" s="255"/>
      <c r="C12" s="255"/>
      <c r="D12" s="255"/>
      <c r="E12" s="255"/>
      <c r="F12" s="255"/>
      <c r="G12" s="255"/>
      <c r="H12" s="255"/>
      <c r="I12" s="255"/>
      <c r="J12" s="255"/>
      <c r="K12" s="255"/>
      <c r="L12" s="255"/>
      <c r="M12" s="255"/>
      <c r="N12" s="255"/>
      <c r="O12" s="255"/>
      <c r="P12" s="255"/>
      <c r="Q12" s="255"/>
      <c r="R12" s="255"/>
      <c r="S12" s="255"/>
      <c r="T12" s="255"/>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pans="1:1024" ht="18.75" customHeight="1" x14ac:dyDescent="0.25">
      <c r="A13" s="262" t="str">
        <f>'1. паспорт местоположение'!A12:C12</f>
        <v>M_TP1600.PR.0087</v>
      </c>
      <c r="B13" s="262"/>
      <c r="C13" s="262"/>
      <c r="D13" s="262"/>
      <c r="E13" s="262"/>
      <c r="F13" s="262"/>
      <c r="G13" s="262"/>
      <c r="H13" s="262"/>
      <c r="I13" s="262"/>
      <c r="J13" s="262"/>
      <c r="K13" s="262"/>
      <c r="L13" s="262"/>
      <c r="M13" s="262"/>
      <c r="N13" s="262"/>
      <c r="O13" s="262"/>
      <c r="P13" s="262"/>
      <c r="Q13" s="262"/>
      <c r="R13" s="262"/>
      <c r="S13" s="262"/>
      <c r="T13" s="262"/>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pans="1:1024" ht="18.75" customHeight="1" x14ac:dyDescent="0.25">
      <c r="A14" s="257" t="s">
        <v>5</v>
      </c>
      <c r="B14" s="257"/>
      <c r="C14" s="257"/>
      <c r="D14" s="257"/>
      <c r="E14" s="257"/>
      <c r="F14" s="257"/>
      <c r="G14" s="257"/>
      <c r="H14" s="257"/>
      <c r="I14" s="257"/>
      <c r="J14" s="257"/>
      <c r="K14" s="257"/>
      <c r="L14" s="257"/>
      <c r="M14" s="257"/>
      <c r="N14" s="257"/>
      <c r="O14" s="257"/>
      <c r="P14" s="257"/>
      <c r="Q14" s="257"/>
      <c r="R14" s="257"/>
      <c r="S14" s="257"/>
      <c r="T14" s="257"/>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row>
    <row r="15" spans="1:1024" s="23"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1024" s="24" customFormat="1" x14ac:dyDescent="0.2">
      <c r="A16" s="262" t="str">
        <f>'1. паспорт местоположение'!A15:C15</f>
        <v>Модернизация ПС 110 кВ Мега 1Т, 2Т (установка защит ближнего резервирования 1Т, 2Т - 2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pans="1:1024" ht="1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row>
    <row r="19" spans="1:1024" ht="15" customHeight="1" x14ac:dyDescent="0.25">
      <c r="A19" s="270" t="s">
        <v>91</v>
      </c>
      <c r="B19" s="270"/>
      <c r="C19" s="270"/>
      <c r="D19" s="270"/>
      <c r="E19" s="270"/>
      <c r="F19" s="270"/>
      <c r="G19" s="270"/>
      <c r="H19" s="270"/>
      <c r="I19" s="270"/>
      <c r="J19" s="270"/>
      <c r="K19" s="270"/>
      <c r="L19" s="270"/>
      <c r="M19" s="270"/>
      <c r="N19" s="270"/>
      <c r="O19" s="270"/>
      <c r="P19" s="270"/>
      <c r="Q19" s="270"/>
      <c r="R19" s="270"/>
      <c r="S19" s="270"/>
      <c r="T19" s="270"/>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pans="1:1024" s="5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024" ht="46.5" customHeight="1" x14ac:dyDescent="0.25">
      <c r="A21" s="272" t="s">
        <v>9</v>
      </c>
      <c r="B21" s="273" t="s">
        <v>92</v>
      </c>
      <c r="C21" s="273"/>
      <c r="D21" s="273" t="s">
        <v>93</v>
      </c>
      <c r="E21" s="273" t="s">
        <v>94</v>
      </c>
      <c r="F21" s="273"/>
      <c r="G21" s="273" t="s">
        <v>95</v>
      </c>
      <c r="H21" s="273"/>
      <c r="I21" s="273" t="s">
        <v>96</v>
      </c>
      <c r="J21" s="273"/>
      <c r="K21" s="273" t="s">
        <v>97</v>
      </c>
      <c r="L21" s="273" t="s">
        <v>98</v>
      </c>
      <c r="M21" s="273"/>
      <c r="N21" s="273" t="s">
        <v>99</v>
      </c>
      <c r="O21" s="273"/>
      <c r="P21" s="273" t="s">
        <v>100</v>
      </c>
      <c r="Q21" s="273" t="s">
        <v>101</v>
      </c>
      <c r="R21" s="273"/>
      <c r="S21" s="268" t="s">
        <v>102</v>
      </c>
      <c r="T21" s="268"/>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ALU21" s="9"/>
      <c r="ALV21" s="9"/>
      <c r="ALW21" s="9"/>
      <c r="ALX21" s="9"/>
      <c r="ALY21" s="9"/>
      <c r="ALZ21" s="9"/>
      <c r="AMA21" s="9"/>
      <c r="AMB21" s="9"/>
      <c r="AMC21" s="9"/>
      <c r="AMD21" s="9"/>
      <c r="AME21" s="9"/>
      <c r="AMF21" s="9"/>
      <c r="AMG21" s="9"/>
      <c r="AMH21" s="9"/>
      <c r="AMI21" s="9"/>
      <c r="AMJ21" s="9"/>
    </row>
    <row r="22" spans="1:1024" ht="204.75" customHeight="1" x14ac:dyDescent="0.25">
      <c r="A22" s="272"/>
      <c r="B22" s="273"/>
      <c r="C22" s="273"/>
      <c r="D22" s="273"/>
      <c r="E22" s="273"/>
      <c r="F22" s="273"/>
      <c r="G22" s="273"/>
      <c r="H22" s="273"/>
      <c r="I22" s="273"/>
      <c r="J22" s="273"/>
      <c r="K22" s="273"/>
      <c r="L22" s="273"/>
      <c r="M22" s="273"/>
      <c r="N22" s="273"/>
      <c r="O22" s="273"/>
      <c r="P22" s="273"/>
      <c r="Q22" s="59" t="s">
        <v>103</v>
      </c>
      <c r="R22" s="59" t="s">
        <v>104</v>
      </c>
      <c r="S22" s="59" t="s">
        <v>105</v>
      </c>
      <c r="T22" s="59" t="s">
        <v>106</v>
      </c>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row>
    <row r="23" spans="1:1024" ht="51.75" customHeight="1" x14ac:dyDescent="0.25">
      <c r="A23" s="272"/>
      <c r="B23" s="59" t="s">
        <v>107</v>
      </c>
      <c r="C23" s="59" t="s">
        <v>108</v>
      </c>
      <c r="D23" s="273"/>
      <c r="E23" s="59" t="s">
        <v>107</v>
      </c>
      <c r="F23" s="59" t="s">
        <v>108</v>
      </c>
      <c r="G23" s="59" t="s">
        <v>107</v>
      </c>
      <c r="H23" s="59" t="s">
        <v>108</v>
      </c>
      <c r="I23" s="59" t="s">
        <v>107</v>
      </c>
      <c r="J23" s="59" t="s">
        <v>108</v>
      </c>
      <c r="K23" s="59" t="s">
        <v>107</v>
      </c>
      <c r="L23" s="59" t="s">
        <v>107</v>
      </c>
      <c r="M23" s="59" t="s">
        <v>108</v>
      </c>
      <c r="N23" s="59" t="s">
        <v>107</v>
      </c>
      <c r="O23" s="59" t="s">
        <v>108</v>
      </c>
      <c r="P23" s="60" t="s">
        <v>107</v>
      </c>
      <c r="Q23" s="59" t="s">
        <v>107</v>
      </c>
      <c r="R23" s="59" t="s">
        <v>107</v>
      </c>
      <c r="S23" s="59" t="s">
        <v>107</v>
      </c>
      <c r="T23" s="59" t="s">
        <v>107</v>
      </c>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row>
    <row r="24" spans="1:1024"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row>
    <row r="25" spans="1:1024" x14ac:dyDescent="0.25">
      <c r="A25" s="61"/>
      <c r="B25" s="61"/>
      <c r="C25" s="61"/>
      <c r="D25" s="61"/>
      <c r="E25" s="61"/>
      <c r="F25" s="61"/>
      <c r="G25" s="61"/>
      <c r="H25" s="61"/>
      <c r="I25" s="61"/>
      <c r="J25" s="61"/>
      <c r="K25" s="61"/>
      <c r="L25" s="61"/>
      <c r="M25" s="61"/>
      <c r="N25" s="61"/>
      <c r="O25" s="61"/>
      <c r="P25" s="61"/>
      <c r="Q25" s="61"/>
      <c r="R25" s="61"/>
      <c r="S25" s="61"/>
      <c r="T25" s="61"/>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row>
    <row r="26" spans="1:1024" x14ac:dyDescent="0.25">
      <c r="A26" s="61"/>
      <c r="B26" s="61"/>
      <c r="C26" s="61"/>
      <c r="D26" s="61"/>
      <c r="E26" s="61"/>
      <c r="F26" s="61"/>
      <c r="G26" s="61"/>
      <c r="H26" s="61"/>
      <c r="I26" s="61"/>
      <c r="J26" s="61"/>
      <c r="K26" s="61"/>
      <c r="L26" s="61"/>
      <c r="M26" s="61"/>
      <c r="N26" s="61"/>
      <c r="O26" s="61"/>
      <c r="P26" s="61"/>
      <c r="Q26" s="61"/>
      <c r="R26" s="61"/>
      <c r="S26" s="61"/>
      <c r="T26" s="61"/>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c r="AAA26" s="9"/>
      <c r="AAB26" s="9"/>
      <c r="AAC26" s="9"/>
      <c r="AAD26" s="9"/>
      <c r="AAE26" s="9"/>
      <c r="AAF26" s="9"/>
      <c r="AAG26" s="9"/>
      <c r="AAH26" s="9"/>
      <c r="AAI26" s="9"/>
      <c r="AAJ26" s="9"/>
      <c r="AAK26" s="9"/>
      <c r="AAL26" s="9"/>
      <c r="AAM26" s="9"/>
      <c r="AAN26" s="9"/>
      <c r="AAO26" s="9"/>
      <c r="AAP26" s="9"/>
      <c r="AAQ26" s="9"/>
      <c r="AAR26" s="9"/>
      <c r="AAS26" s="9"/>
      <c r="AAT26" s="9"/>
      <c r="AAU26" s="9"/>
      <c r="AAV26" s="9"/>
      <c r="AAW26" s="9"/>
      <c r="AAX26" s="9"/>
      <c r="AAY26" s="9"/>
      <c r="AAZ26" s="9"/>
      <c r="ABA26" s="9"/>
      <c r="ABB26" s="9"/>
      <c r="ABC26" s="9"/>
      <c r="ABD26" s="9"/>
      <c r="ABE26" s="9"/>
      <c r="ABF26" s="9"/>
      <c r="ABG26" s="9"/>
      <c r="ABH26" s="9"/>
      <c r="ABI26" s="9"/>
      <c r="ABJ26" s="9"/>
      <c r="ABK26" s="9"/>
      <c r="ABL26" s="9"/>
      <c r="ABM26" s="9"/>
      <c r="ABN26" s="9"/>
      <c r="ABO26" s="9"/>
      <c r="ABP26" s="9"/>
      <c r="ABQ26" s="9"/>
      <c r="ABR26" s="9"/>
      <c r="ABS26" s="9"/>
      <c r="ABT26" s="9"/>
      <c r="ABU26" s="9"/>
      <c r="ABV26" s="9"/>
      <c r="ABW26" s="9"/>
      <c r="ABX26" s="9"/>
      <c r="ABY26" s="9"/>
      <c r="ABZ26" s="9"/>
      <c r="ACA26" s="9"/>
      <c r="ACB26" s="9"/>
      <c r="ACC26" s="9"/>
      <c r="ACD26" s="9"/>
      <c r="ACE26" s="9"/>
      <c r="ACF26" s="9"/>
      <c r="ACG26" s="9"/>
      <c r="ACH26" s="9"/>
      <c r="ACI26" s="9"/>
      <c r="ACJ26" s="9"/>
      <c r="ACK26" s="9"/>
      <c r="ACL26" s="9"/>
      <c r="ACM26" s="9"/>
      <c r="ACN26" s="9"/>
      <c r="ACO26" s="9"/>
      <c r="ACP26" s="9"/>
      <c r="ACQ26" s="9"/>
      <c r="ACR26" s="9"/>
      <c r="ACS26" s="9"/>
      <c r="ACT26" s="9"/>
      <c r="ACU26" s="9"/>
      <c r="ACV26" s="9"/>
      <c r="ACW26" s="9"/>
      <c r="ACX26" s="9"/>
      <c r="ACY26" s="9"/>
      <c r="ACZ26" s="9"/>
      <c r="ADA26" s="9"/>
      <c r="ADB26" s="9"/>
      <c r="ADC26" s="9"/>
      <c r="ADD26" s="9"/>
      <c r="ADE26" s="9"/>
      <c r="ADF26" s="9"/>
      <c r="ADG26" s="9"/>
      <c r="ADH26" s="9"/>
      <c r="ADI26" s="9"/>
      <c r="ADJ26" s="9"/>
      <c r="ADK26" s="9"/>
      <c r="ADL26" s="9"/>
      <c r="ADM26" s="9"/>
      <c r="ADN26" s="9"/>
      <c r="ADO26" s="9"/>
      <c r="ADP26" s="9"/>
      <c r="ADQ26" s="9"/>
      <c r="ADR26" s="9"/>
      <c r="ADS26" s="9"/>
      <c r="ADT26" s="9"/>
      <c r="ADU26" s="9"/>
      <c r="ADV26" s="9"/>
      <c r="ADW26" s="9"/>
      <c r="ADX26" s="9"/>
      <c r="ADY26" s="9"/>
      <c r="ADZ26" s="9"/>
      <c r="AEA26" s="9"/>
      <c r="AEB26" s="9"/>
      <c r="AEC26" s="9"/>
      <c r="AED26" s="9"/>
      <c r="AEE26" s="9"/>
      <c r="AEF26" s="9"/>
      <c r="AEG26" s="9"/>
      <c r="AEH26" s="9"/>
      <c r="AEI26" s="9"/>
      <c r="AEJ26" s="9"/>
      <c r="AEK26" s="9"/>
      <c r="AEL26" s="9"/>
      <c r="AEM26" s="9"/>
      <c r="AEN26" s="9"/>
      <c r="AEO26" s="9"/>
      <c r="AEP26" s="9"/>
      <c r="AEQ26" s="9"/>
      <c r="AER26" s="9"/>
      <c r="AES26" s="9"/>
      <c r="AET26" s="9"/>
      <c r="AEU26" s="9"/>
      <c r="AEV26" s="9"/>
      <c r="AEW26" s="9"/>
      <c r="AEX26" s="9"/>
      <c r="AEY26" s="9"/>
      <c r="AEZ26" s="9"/>
      <c r="AFA26" s="9"/>
      <c r="AFB26" s="9"/>
      <c r="AFC26" s="9"/>
      <c r="AFD26" s="9"/>
      <c r="AFE26" s="9"/>
      <c r="AFF26" s="9"/>
      <c r="AFG26" s="9"/>
      <c r="AFH26" s="9"/>
      <c r="AFI26" s="9"/>
      <c r="AFJ26" s="9"/>
      <c r="AFK26" s="9"/>
      <c r="AFL26" s="9"/>
      <c r="AFM26" s="9"/>
      <c r="AFN26" s="9"/>
      <c r="AFO26" s="9"/>
      <c r="AFP26" s="9"/>
      <c r="AFQ26" s="9"/>
      <c r="AFR26" s="9"/>
      <c r="AFS26" s="9"/>
      <c r="AFT26" s="9"/>
      <c r="AFU26" s="9"/>
      <c r="AFV26" s="9"/>
      <c r="AFW26" s="9"/>
      <c r="AFX26" s="9"/>
      <c r="AFY26" s="9"/>
      <c r="AFZ26" s="9"/>
      <c r="AGA26" s="9"/>
      <c r="AGB26" s="9"/>
      <c r="AGC26" s="9"/>
      <c r="AGD26" s="9"/>
      <c r="AGE26" s="9"/>
      <c r="AGF26" s="9"/>
      <c r="AGG26" s="9"/>
      <c r="AGH26" s="9"/>
      <c r="AGI26" s="9"/>
      <c r="AGJ26" s="9"/>
      <c r="AGK26" s="9"/>
      <c r="AGL26" s="9"/>
      <c r="AGM26" s="9"/>
      <c r="AGN26" s="9"/>
      <c r="AGO26" s="9"/>
      <c r="AGP26" s="9"/>
      <c r="AGQ26" s="9"/>
      <c r="AGR26" s="9"/>
      <c r="AGS26" s="9"/>
      <c r="AGT26" s="9"/>
      <c r="AGU26" s="9"/>
      <c r="AGV26" s="9"/>
      <c r="AGW26" s="9"/>
      <c r="AGX26" s="9"/>
      <c r="AGY26" s="9"/>
      <c r="AGZ26" s="9"/>
      <c r="AHA26" s="9"/>
      <c r="AHB26" s="9"/>
      <c r="AHC26" s="9"/>
      <c r="AHD26" s="9"/>
      <c r="AHE26" s="9"/>
      <c r="AHF26" s="9"/>
      <c r="AHG26" s="9"/>
      <c r="AHH26" s="9"/>
      <c r="AHI26" s="9"/>
      <c r="AHJ26" s="9"/>
      <c r="AHK26" s="9"/>
      <c r="AHL26" s="9"/>
      <c r="AHM26" s="9"/>
      <c r="AHN26" s="9"/>
      <c r="AHO26" s="9"/>
      <c r="AHP26" s="9"/>
      <c r="AHQ26" s="9"/>
      <c r="AHR26" s="9"/>
      <c r="AHS26" s="9"/>
      <c r="AHT26" s="9"/>
      <c r="AHU26" s="9"/>
      <c r="AHV26" s="9"/>
      <c r="AHW26" s="9"/>
      <c r="AHX26" s="9"/>
      <c r="AHY26" s="9"/>
      <c r="AHZ26" s="9"/>
      <c r="AIA26" s="9"/>
      <c r="AIB26" s="9"/>
      <c r="AIC26" s="9"/>
      <c r="AID26" s="9"/>
      <c r="AIE26" s="9"/>
      <c r="AIF26" s="9"/>
      <c r="AIG26" s="9"/>
      <c r="AIH26" s="9"/>
      <c r="AII26" s="9"/>
      <c r="AIJ26" s="9"/>
      <c r="AIK26" s="9"/>
      <c r="AIL26" s="9"/>
      <c r="AIM26" s="9"/>
      <c r="AIN26" s="9"/>
      <c r="AIO26" s="9"/>
      <c r="AIP26" s="9"/>
      <c r="AIQ26" s="9"/>
      <c r="AIR26" s="9"/>
      <c r="AIS26" s="9"/>
      <c r="AIT26" s="9"/>
      <c r="AIU26" s="9"/>
      <c r="AIV26" s="9"/>
      <c r="AIW26" s="9"/>
      <c r="AIX26" s="9"/>
      <c r="AIY26" s="9"/>
      <c r="AIZ26" s="9"/>
      <c r="AJA26" s="9"/>
      <c r="AJB26" s="9"/>
      <c r="AJC26" s="9"/>
      <c r="AJD26" s="9"/>
      <c r="AJE26" s="9"/>
      <c r="AJF26" s="9"/>
      <c r="AJG26" s="9"/>
      <c r="AJH26" s="9"/>
      <c r="AJI26" s="9"/>
      <c r="AJJ26" s="9"/>
      <c r="AJK26" s="9"/>
      <c r="AJL26" s="9"/>
      <c r="AJM26" s="9"/>
      <c r="AJN26" s="9"/>
      <c r="AJO26" s="9"/>
      <c r="AJP26" s="9"/>
      <c r="AJQ26" s="9"/>
      <c r="AJR26" s="9"/>
      <c r="AJS26" s="9"/>
      <c r="AJT26" s="9"/>
      <c r="AJU26" s="9"/>
      <c r="AJV26" s="9"/>
      <c r="AJW26" s="9"/>
      <c r="AJX26" s="9"/>
      <c r="AJY26" s="9"/>
      <c r="AJZ26" s="9"/>
      <c r="AKA26" s="9"/>
      <c r="AKB26" s="9"/>
      <c r="AKC26" s="9"/>
      <c r="AKD26" s="9"/>
      <c r="AKE26" s="9"/>
      <c r="AKF26" s="9"/>
      <c r="AKG26" s="9"/>
      <c r="AKH26" s="9"/>
      <c r="AKI26" s="9"/>
      <c r="AKJ26" s="9"/>
      <c r="AKK26" s="9"/>
      <c r="AKL26" s="9"/>
      <c r="AKM26" s="9"/>
      <c r="AKN26" s="9"/>
      <c r="AKO26" s="9"/>
      <c r="AKP26" s="9"/>
      <c r="AKQ26" s="9"/>
      <c r="AKR26" s="9"/>
      <c r="AKS26" s="9"/>
      <c r="AKT26" s="9"/>
      <c r="AKU26" s="9"/>
      <c r="AKV26" s="9"/>
      <c r="AKW26" s="9"/>
      <c r="AKX26" s="9"/>
      <c r="AKY26" s="9"/>
      <c r="AKZ26" s="9"/>
      <c r="ALA26" s="9"/>
      <c r="ALB26" s="9"/>
      <c r="ALC26" s="9"/>
      <c r="ALD26" s="9"/>
      <c r="ALE26" s="9"/>
      <c r="ALF26" s="9"/>
      <c r="ALG26" s="9"/>
      <c r="ALH26" s="9"/>
      <c r="ALI26" s="9"/>
      <c r="ALJ26" s="9"/>
      <c r="ALK26" s="9"/>
      <c r="ALL26" s="9"/>
      <c r="ALM26" s="9"/>
      <c r="ALN26" s="9"/>
      <c r="ALO26" s="9"/>
      <c r="ALP26" s="9"/>
      <c r="ALQ26" s="9"/>
      <c r="ALR26" s="9"/>
      <c r="ALS26" s="9"/>
      <c r="ALT26" s="9"/>
      <c r="ALU26" s="9"/>
      <c r="ALV26" s="9"/>
      <c r="ALW26" s="9"/>
      <c r="ALX26" s="9"/>
      <c r="ALY26" s="9"/>
      <c r="ALZ26" s="9"/>
      <c r="AMA26" s="9"/>
      <c r="AMB26" s="9"/>
      <c r="AMC26" s="9"/>
      <c r="AMD26" s="9"/>
      <c r="AME26" s="9"/>
      <c r="AMF26" s="9"/>
      <c r="AMG26" s="9"/>
      <c r="AMH26" s="9"/>
      <c r="AMI26" s="9"/>
      <c r="AMJ26" s="9"/>
    </row>
    <row r="27" spans="1:1024" x14ac:dyDescent="0.25">
      <c r="A27" s="61"/>
      <c r="B27" s="61"/>
      <c r="C27" s="61"/>
      <c r="D27" s="61"/>
      <c r="E27" s="61"/>
      <c r="F27" s="61"/>
      <c r="G27" s="61"/>
      <c r="H27" s="61"/>
      <c r="I27" s="61"/>
      <c r="J27" s="61"/>
      <c r="K27" s="61"/>
      <c r="L27" s="61"/>
      <c r="M27" s="61"/>
      <c r="N27" s="61"/>
      <c r="O27" s="61"/>
      <c r="P27" s="61"/>
      <c r="Q27" s="61"/>
      <c r="R27" s="61"/>
      <c r="S27" s="61"/>
      <c r="T27" s="61"/>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c r="IY27" s="9"/>
      <c r="IZ27" s="9"/>
      <c r="JA27" s="9"/>
      <c r="JB27" s="9"/>
      <c r="JC27" s="9"/>
      <c r="JD27" s="9"/>
      <c r="JE27" s="9"/>
      <c r="JF27" s="9"/>
      <c r="JG27" s="9"/>
      <c r="JH27" s="9"/>
      <c r="JI27" s="9"/>
      <c r="JJ27" s="9"/>
      <c r="JK27" s="9"/>
      <c r="JL27" s="9"/>
      <c r="JM27" s="9"/>
      <c r="JN27" s="9"/>
      <c r="JO27" s="9"/>
      <c r="JP27" s="9"/>
      <c r="JQ27" s="9"/>
      <c r="JR27" s="9"/>
      <c r="JS27" s="9"/>
      <c r="JT27" s="9"/>
      <c r="JU27" s="9"/>
      <c r="JV27" s="9"/>
      <c r="JW27" s="9"/>
      <c r="JX27" s="9"/>
      <c r="JY27" s="9"/>
      <c r="JZ27" s="9"/>
      <c r="KA27" s="9"/>
      <c r="KB27" s="9"/>
      <c r="KC27" s="9"/>
      <c r="KD27" s="9"/>
      <c r="KE27" s="9"/>
      <c r="KF27" s="9"/>
      <c r="KG27" s="9"/>
      <c r="KH27" s="9"/>
      <c r="KI27" s="9"/>
      <c r="KJ27" s="9"/>
      <c r="KK27" s="9"/>
      <c r="KL27" s="9"/>
      <c r="KM27" s="9"/>
      <c r="KN27" s="9"/>
      <c r="KO27" s="9"/>
      <c r="KP27" s="9"/>
      <c r="KQ27" s="9"/>
      <c r="KR27" s="9"/>
      <c r="KS27" s="9"/>
      <c r="KT27" s="9"/>
      <c r="KU27" s="9"/>
      <c r="KV27" s="9"/>
      <c r="KW27" s="9"/>
      <c r="KX27" s="9"/>
      <c r="KY27" s="9"/>
      <c r="KZ27" s="9"/>
      <c r="LA27" s="9"/>
      <c r="LB27" s="9"/>
      <c r="LC27" s="9"/>
      <c r="LD27" s="9"/>
      <c r="LE27" s="9"/>
      <c r="LF27" s="9"/>
      <c r="LG27" s="9"/>
      <c r="LH27" s="9"/>
      <c r="LI27" s="9"/>
      <c r="LJ27" s="9"/>
      <c r="LK27" s="9"/>
      <c r="LL27" s="9"/>
      <c r="LM27" s="9"/>
      <c r="LN27" s="9"/>
      <c r="LO27" s="9"/>
      <c r="LP27" s="9"/>
      <c r="LQ27" s="9"/>
      <c r="LR27" s="9"/>
      <c r="LS27" s="9"/>
      <c r="LT27" s="9"/>
      <c r="LU27" s="9"/>
      <c r="LV27" s="9"/>
      <c r="LW27" s="9"/>
      <c r="LX27" s="9"/>
      <c r="LY27" s="9"/>
      <c r="LZ27" s="9"/>
      <c r="MA27" s="9"/>
      <c r="MB27" s="9"/>
      <c r="MC27" s="9"/>
      <c r="MD27" s="9"/>
      <c r="ME27" s="9"/>
      <c r="MF27" s="9"/>
      <c r="MG27" s="9"/>
      <c r="MH27" s="9"/>
      <c r="MI27" s="9"/>
      <c r="MJ27" s="9"/>
      <c r="MK27" s="9"/>
      <c r="ML27" s="9"/>
      <c r="MM27" s="9"/>
      <c r="MN27" s="9"/>
      <c r="MO27" s="9"/>
      <c r="MP27" s="9"/>
      <c r="MQ27" s="9"/>
      <c r="MR27" s="9"/>
      <c r="MS27" s="9"/>
      <c r="MT27" s="9"/>
      <c r="MU27" s="9"/>
      <c r="MV27" s="9"/>
      <c r="MW27" s="9"/>
      <c r="MX27" s="9"/>
      <c r="MY27" s="9"/>
      <c r="MZ27" s="9"/>
      <c r="NA27" s="9"/>
      <c r="NB27" s="9"/>
      <c r="NC27" s="9"/>
      <c r="ND27" s="9"/>
      <c r="NE27" s="9"/>
      <c r="NF27" s="9"/>
      <c r="NG27" s="9"/>
      <c r="NH27" s="9"/>
      <c r="NI27" s="9"/>
      <c r="NJ27" s="9"/>
      <c r="NK27" s="9"/>
      <c r="NL27" s="9"/>
      <c r="NM27" s="9"/>
      <c r="NN27" s="9"/>
      <c r="NO27" s="9"/>
      <c r="NP27" s="9"/>
      <c r="NQ27" s="9"/>
      <c r="NR27" s="9"/>
      <c r="NS27" s="9"/>
      <c r="NT27" s="9"/>
      <c r="NU27" s="9"/>
      <c r="NV27" s="9"/>
      <c r="NW27" s="9"/>
      <c r="NX27" s="9"/>
      <c r="NY27" s="9"/>
      <c r="NZ27" s="9"/>
      <c r="OA27" s="9"/>
      <c r="OB27" s="9"/>
      <c r="OC27" s="9"/>
      <c r="OD27" s="9"/>
      <c r="OE27" s="9"/>
      <c r="OF27" s="9"/>
      <c r="OG27" s="9"/>
      <c r="OH27" s="9"/>
      <c r="OI27" s="9"/>
      <c r="OJ27" s="9"/>
      <c r="OK27" s="9"/>
      <c r="OL27" s="9"/>
      <c r="OM27" s="9"/>
      <c r="ON27" s="9"/>
      <c r="OO27" s="9"/>
      <c r="OP27" s="9"/>
      <c r="OQ27" s="9"/>
      <c r="OR27" s="9"/>
      <c r="OS27" s="9"/>
      <c r="OT27" s="9"/>
      <c r="OU27" s="9"/>
      <c r="OV27" s="9"/>
      <c r="OW27" s="9"/>
      <c r="OX27" s="9"/>
      <c r="OY27" s="9"/>
      <c r="OZ27" s="9"/>
      <c r="PA27" s="9"/>
      <c r="PB27" s="9"/>
      <c r="PC27" s="9"/>
      <c r="PD27" s="9"/>
      <c r="PE27" s="9"/>
      <c r="PF27" s="9"/>
      <c r="PG27" s="9"/>
      <c r="PH27" s="9"/>
      <c r="PI27" s="9"/>
      <c r="PJ27" s="9"/>
      <c r="PK27" s="9"/>
      <c r="PL27" s="9"/>
      <c r="PM27" s="9"/>
      <c r="PN27" s="9"/>
      <c r="PO27" s="9"/>
      <c r="PP27" s="9"/>
      <c r="PQ27" s="9"/>
      <c r="PR27" s="9"/>
      <c r="PS27" s="9"/>
      <c r="PT27" s="9"/>
      <c r="PU27" s="9"/>
      <c r="PV27" s="9"/>
      <c r="PW27" s="9"/>
      <c r="PX27" s="9"/>
      <c r="PY27" s="9"/>
      <c r="PZ27" s="9"/>
      <c r="QA27" s="9"/>
      <c r="QB27" s="9"/>
      <c r="QC27" s="9"/>
      <c r="QD27" s="9"/>
      <c r="QE27" s="9"/>
      <c r="QF27" s="9"/>
      <c r="QG27" s="9"/>
      <c r="QH27" s="9"/>
      <c r="QI27" s="9"/>
      <c r="QJ27" s="9"/>
      <c r="QK27" s="9"/>
      <c r="QL27" s="9"/>
      <c r="QM27" s="9"/>
      <c r="QN27" s="9"/>
      <c r="QO27" s="9"/>
      <c r="QP27" s="9"/>
      <c r="QQ27" s="9"/>
      <c r="QR27" s="9"/>
      <c r="QS27" s="9"/>
      <c r="QT27" s="9"/>
      <c r="QU27" s="9"/>
      <c r="QV27" s="9"/>
      <c r="QW27" s="9"/>
      <c r="QX27" s="9"/>
      <c r="QY27" s="9"/>
      <c r="QZ27" s="9"/>
      <c r="RA27" s="9"/>
      <c r="RB27" s="9"/>
      <c r="RC27" s="9"/>
      <c r="RD27" s="9"/>
      <c r="RE27" s="9"/>
      <c r="RF27" s="9"/>
      <c r="RG27" s="9"/>
      <c r="RH27" s="9"/>
      <c r="RI27" s="9"/>
      <c r="RJ27" s="9"/>
      <c r="RK27" s="9"/>
      <c r="RL27" s="9"/>
      <c r="RM27" s="9"/>
      <c r="RN27" s="9"/>
      <c r="RO27" s="9"/>
      <c r="RP27" s="9"/>
      <c r="RQ27" s="9"/>
      <c r="RR27" s="9"/>
      <c r="RS27" s="9"/>
      <c r="RT27" s="9"/>
      <c r="RU27" s="9"/>
      <c r="RV27" s="9"/>
      <c r="RW27" s="9"/>
      <c r="RX27" s="9"/>
      <c r="RY27" s="9"/>
      <c r="RZ27" s="9"/>
      <c r="SA27" s="9"/>
      <c r="SB27" s="9"/>
      <c r="SC27" s="9"/>
      <c r="SD27" s="9"/>
      <c r="SE27" s="9"/>
      <c r="SF27" s="9"/>
      <c r="SG27" s="9"/>
      <c r="SH27" s="9"/>
      <c r="SI27" s="9"/>
      <c r="SJ27" s="9"/>
      <c r="SK27" s="9"/>
      <c r="SL27" s="9"/>
      <c r="SM27" s="9"/>
      <c r="SN27" s="9"/>
      <c r="SO27" s="9"/>
      <c r="SP27" s="9"/>
      <c r="SQ27" s="9"/>
      <c r="SR27" s="9"/>
      <c r="SS27" s="9"/>
      <c r="ST27" s="9"/>
      <c r="SU27" s="9"/>
      <c r="SV27" s="9"/>
      <c r="SW27" s="9"/>
      <c r="SX27" s="9"/>
      <c r="SY27" s="9"/>
      <c r="SZ27" s="9"/>
      <c r="TA27" s="9"/>
      <c r="TB27" s="9"/>
      <c r="TC27" s="9"/>
      <c r="TD27" s="9"/>
      <c r="TE27" s="9"/>
      <c r="TF27" s="9"/>
      <c r="TG27" s="9"/>
      <c r="TH27" s="9"/>
      <c r="TI27" s="9"/>
      <c r="TJ27" s="9"/>
      <c r="TK27" s="9"/>
      <c r="TL27" s="9"/>
      <c r="TM27" s="9"/>
      <c r="TN27" s="9"/>
      <c r="TO27" s="9"/>
      <c r="TP27" s="9"/>
      <c r="TQ27" s="9"/>
      <c r="TR27" s="9"/>
      <c r="TS27" s="9"/>
      <c r="TT27" s="9"/>
      <c r="TU27" s="9"/>
      <c r="TV27" s="9"/>
      <c r="TW27" s="9"/>
      <c r="TX27" s="9"/>
      <c r="TY27" s="9"/>
      <c r="TZ27" s="9"/>
      <c r="UA27" s="9"/>
      <c r="UB27" s="9"/>
      <c r="UC27" s="9"/>
      <c r="UD27" s="9"/>
      <c r="UE27" s="9"/>
      <c r="UF27" s="9"/>
      <c r="UG27" s="9"/>
      <c r="UH27" s="9"/>
      <c r="UI27" s="9"/>
      <c r="UJ27" s="9"/>
      <c r="UK27" s="9"/>
      <c r="UL27" s="9"/>
      <c r="UM27" s="9"/>
      <c r="UN27" s="9"/>
      <c r="UO27" s="9"/>
      <c r="UP27" s="9"/>
      <c r="UQ27" s="9"/>
      <c r="UR27" s="9"/>
      <c r="US27" s="9"/>
      <c r="UT27" s="9"/>
      <c r="UU27" s="9"/>
      <c r="UV27" s="9"/>
      <c r="UW27" s="9"/>
      <c r="UX27" s="9"/>
      <c r="UY27" s="9"/>
      <c r="UZ27" s="9"/>
      <c r="VA27" s="9"/>
      <c r="VB27" s="9"/>
      <c r="VC27" s="9"/>
      <c r="VD27" s="9"/>
      <c r="VE27" s="9"/>
      <c r="VF27" s="9"/>
      <c r="VG27" s="9"/>
      <c r="VH27" s="9"/>
      <c r="VI27" s="9"/>
      <c r="VJ27" s="9"/>
      <c r="VK27" s="9"/>
      <c r="VL27" s="9"/>
      <c r="VM27" s="9"/>
      <c r="VN27" s="9"/>
      <c r="VO27" s="9"/>
      <c r="VP27" s="9"/>
      <c r="VQ27" s="9"/>
      <c r="VR27" s="9"/>
      <c r="VS27" s="9"/>
      <c r="VT27" s="9"/>
      <c r="VU27" s="9"/>
      <c r="VV27" s="9"/>
      <c r="VW27" s="9"/>
      <c r="VX27" s="9"/>
      <c r="VY27" s="9"/>
      <c r="VZ27" s="9"/>
      <c r="WA27" s="9"/>
      <c r="WB27" s="9"/>
      <c r="WC27" s="9"/>
      <c r="WD27" s="9"/>
      <c r="WE27" s="9"/>
      <c r="WF27" s="9"/>
      <c r="WG27" s="9"/>
      <c r="WH27" s="9"/>
      <c r="WI27" s="9"/>
      <c r="WJ27" s="9"/>
      <c r="WK27" s="9"/>
      <c r="WL27" s="9"/>
      <c r="WM27" s="9"/>
      <c r="WN27" s="9"/>
      <c r="WO27" s="9"/>
      <c r="WP27" s="9"/>
      <c r="WQ27" s="9"/>
      <c r="WR27" s="9"/>
      <c r="WS27" s="9"/>
      <c r="WT27" s="9"/>
      <c r="WU27" s="9"/>
      <c r="WV27" s="9"/>
      <c r="WW27" s="9"/>
      <c r="WX27" s="9"/>
      <c r="WY27" s="9"/>
      <c r="WZ27" s="9"/>
      <c r="XA27" s="9"/>
      <c r="XB27" s="9"/>
      <c r="XC27" s="9"/>
      <c r="XD27" s="9"/>
      <c r="XE27" s="9"/>
      <c r="XF27" s="9"/>
      <c r="XG27" s="9"/>
      <c r="XH27" s="9"/>
      <c r="XI27" s="9"/>
      <c r="XJ27" s="9"/>
      <c r="XK27" s="9"/>
      <c r="XL27" s="9"/>
      <c r="XM27" s="9"/>
      <c r="XN27" s="9"/>
      <c r="XO27" s="9"/>
      <c r="XP27" s="9"/>
      <c r="XQ27" s="9"/>
      <c r="XR27" s="9"/>
      <c r="XS27" s="9"/>
      <c r="XT27" s="9"/>
      <c r="XU27" s="9"/>
      <c r="XV27" s="9"/>
      <c r="XW27" s="9"/>
      <c r="XX27" s="9"/>
      <c r="XY27" s="9"/>
      <c r="XZ27" s="9"/>
      <c r="YA27" s="9"/>
      <c r="YB27" s="9"/>
      <c r="YC27" s="9"/>
      <c r="YD27" s="9"/>
      <c r="YE27" s="9"/>
      <c r="YF27" s="9"/>
      <c r="YG27" s="9"/>
      <c r="YH27" s="9"/>
      <c r="YI27" s="9"/>
      <c r="YJ27" s="9"/>
      <c r="YK27" s="9"/>
      <c r="YL27" s="9"/>
      <c r="YM27" s="9"/>
      <c r="YN27" s="9"/>
      <c r="YO27" s="9"/>
      <c r="YP27" s="9"/>
      <c r="YQ27" s="9"/>
      <c r="YR27" s="9"/>
      <c r="YS27" s="9"/>
      <c r="YT27" s="9"/>
      <c r="YU27" s="9"/>
      <c r="YV27" s="9"/>
      <c r="YW27" s="9"/>
      <c r="YX27" s="9"/>
      <c r="YY27" s="9"/>
      <c r="YZ27" s="9"/>
      <c r="ZA27" s="9"/>
      <c r="ZB27" s="9"/>
      <c r="ZC27" s="9"/>
      <c r="ZD27" s="9"/>
      <c r="ZE27" s="9"/>
      <c r="ZF27" s="9"/>
      <c r="ZG27" s="9"/>
      <c r="ZH27" s="9"/>
      <c r="ZI27" s="9"/>
      <c r="ZJ27" s="9"/>
      <c r="ZK27" s="9"/>
      <c r="ZL27" s="9"/>
      <c r="ZM27" s="9"/>
      <c r="ZN27" s="9"/>
      <c r="ZO27" s="9"/>
      <c r="ZP27" s="9"/>
      <c r="ZQ27" s="9"/>
      <c r="ZR27" s="9"/>
      <c r="ZS27" s="9"/>
      <c r="ZT27" s="9"/>
      <c r="ZU27" s="9"/>
      <c r="ZV27" s="9"/>
      <c r="ZW27" s="9"/>
      <c r="ZX27" s="9"/>
      <c r="ZY27" s="9"/>
      <c r="ZZ27" s="9"/>
      <c r="AAA27" s="9"/>
      <c r="AAB27" s="9"/>
      <c r="AAC27" s="9"/>
      <c r="AAD27" s="9"/>
      <c r="AAE27" s="9"/>
      <c r="AAF27" s="9"/>
      <c r="AAG27" s="9"/>
      <c r="AAH27" s="9"/>
      <c r="AAI27" s="9"/>
      <c r="AAJ27" s="9"/>
      <c r="AAK27" s="9"/>
      <c r="AAL27" s="9"/>
      <c r="AAM27" s="9"/>
      <c r="AAN27" s="9"/>
      <c r="AAO27" s="9"/>
      <c r="AAP27" s="9"/>
      <c r="AAQ27" s="9"/>
      <c r="AAR27" s="9"/>
      <c r="AAS27" s="9"/>
      <c r="AAT27" s="9"/>
      <c r="AAU27" s="9"/>
      <c r="AAV27" s="9"/>
      <c r="AAW27" s="9"/>
      <c r="AAX27" s="9"/>
      <c r="AAY27" s="9"/>
      <c r="AAZ27" s="9"/>
      <c r="ABA27" s="9"/>
      <c r="ABB27" s="9"/>
      <c r="ABC27" s="9"/>
      <c r="ABD27" s="9"/>
      <c r="ABE27" s="9"/>
      <c r="ABF27" s="9"/>
      <c r="ABG27" s="9"/>
      <c r="ABH27" s="9"/>
      <c r="ABI27" s="9"/>
      <c r="ABJ27" s="9"/>
      <c r="ABK27" s="9"/>
      <c r="ABL27" s="9"/>
      <c r="ABM27" s="9"/>
      <c r="ABN27" s="9"/>
      <c r="ABO27" s="9"/>
      <c r="ABP27" s="9"/>
      <c r="ABQ27" s="9"/>
      <c r="ABR27" s="9"/>
      <c r="ABS27" s="9"/>
      <c r="ABT27" s="9"/>
      <c r="ABU27" s="9"/>
      <c r="ABV27" s="9"/>
      <c r="ABW27" s="9"/>
      <c r="ABX27" s="9"/>
      <c r="ABY27" s="9"/>
      <c r="ABZ27" s="9"/>
      <c r="ACA27" s="9"/>
      <c r="ACB27" s="9"/>
      <c r="ACC27" s="9"/>
      <c r="ACD27" s="9"/>
      <c r="ACE27" s="9"/>
      <c r="ACF27" s="9"/>
      <c r="ACG27" s="9"/>
      <c r="ACH27" s="9"/>
      <c r="ACI27" s="9"/>
      <c r="ACJ27" s="9"/>
      <c r="ACK27" s="9"/>
      <c r="ACL27" s="9"/>
      <c r="ACM27" s="9"/>
      <c r="ACN27" s="9"/>
      <c r="ACO27" s="9"/>
      <c r="ACP27" s="9"/>
      <c r="ACQ27" s="9"/>
      <c r="ACR27" s="9"/>
      <c r="ACS27" s="9"/>
      <c r="ACT27" s="9"/>
      <c r="ACU27" s="9"/>
      <c r="ACV27" s="9"/>
      <c r="ACW27" s="9"/>
      <c r="ACX27" s="9"/>
      <c r="ACY27" s="9"/>
      <c r="ACZ27" s="9"/>
      <c r="ADA27" s="9"/>
      <c r="ADB27" s="9"/>
      <c r="ADC27" s="9"/>
      <c r="ADD27" s="9"/>
      <c r="ADE27" s="9"/>
      <c r="ADF27" s="9"/>
      <c r="ADG27" s="9"/>
      <c r="ADH27" s="9"/>
      <c r="ADI27" s="9"/>
      <c r="ADJ27" s="9"/>
      <c r="ADK27" s="9"/>
      <c r="ADL27" s="9"/>
      <c r="ADM27" s="9"/>
      <c r="ADN27" s="9"/>
      <c r="ADO27" s="9"/>
      <c r="ADP27" s="9"/>
      <c r="ADQ27" s="9"/>
      <c r="ADR27" s="9"/>
      <c r="ADS27" s="9"/>
      <c r="ADT27" s="9"/>
      <c r="ADU27" s="9"/>
      <c r="ADV27" s="9"/>
      <c r="ADW27" s="9"/>
      <c r="ADX27" s="9"/>
      <c r="ADY27" s="9"/>
      <c r="ADZ27" s="9"/>
      <c r="AEA27" s="9"/>
      <c r="AEB27" s="9"/>
      <c r="AEC27" s="9"/>
      <c r="AED27" s="9"/>
      <c r="AEE27" s="9"/>
      <c r="AEF27" s="9"/>
      <c r="AEG27" s="9"/>
      <c r="AEH27" s="9"/>
      <c r="AEI27" s="9"/>
      <c r="AEJ27" s="9"/>
      <c r="AEK27" s="9"/>
      <c r="AEL27" s="9"/>
      <c r="AEM27" s="9"/>
      <c r="AEN27" s="9"/>
      <c r="AEO27" s="9"/>
      <c r="AEP27" s="9"/>
      <c r="AEQ27" s="9"/>
      <c r="AER27" s="9"/>
      <c r="AES27" s="9"/>
      <c r="AET27" s="9"/>
      <c r="AEU27" s="9"/>
      <c r="AEV27" s="9"/>
      <c r="AEW27" s="9"/>
      <c r="AEX27" s="9"/>
      <c r="AEY27" s="9"/>
      <c r="AEZ27" s="9"/>
      <c r="AFA27" s="9"/>
      <c r="AFB27" s="9"/>
      <c r="AFC27" s="9"/>
      <c r="AFD27" s="9"/>
      <c r="AFE27" s="9"/>
      <c r="AFF27" s="9"/>
      <c r="AFG27" s="9"/>
      <c r="AFH27" s="9"/>
      <c r="AFI27" s="9"/>
      <c r="AFJ27" s="9"/>
      <c r="AFK27" s="9"/>
      <c r="AFL27" s="9"/>
      <c r="AFM27" s="9"/>
      <c r="AFN27" s="9"/>
      <c r="AFO27" s="9"/>
      <c r="AFP27" s="9"/>
      <c r="AFQ27" s="9"/>
      <c r="AFR27" s="9"/>
      <c r="AFS27" s="9"/>
      <c r="AFT27" s="9"/>
      <c r="AFU27" s="9"/>
      <c r="AFV27" s="9"/>
      <c r="AFW27" s="9"/>
      <c r="AFX27" s="9"/>
      <c r="AFY27" s="9"/>
      <c r="AFZ27" s="9"/>
      <c r="AGA27" s="9"/>
      <c r="AGB27" s="9"/>
      <c r="AGC27" s="9"/>
      <c r="AGD27" s="9"/>
      <c r="AGE27" s="9"/>
      <c r="AGF27" s="9"/>
      <c r="AGG27" s="9"/>
      <c r="AGH27" s="9"/>
      <c r="AGI27" s="9"/>
      <c r="AGJ27" s="9"/>
      <c r="AGK27" s="9"/>
      <c r="AGL27" s="9"/>
      <c r="AGM27" s="9"/>
      <c r="AGN27" s="9"/>
      <c r="AGO27" s="9"/>
      <c r="AGP27" s="9"/>
      <c r="AGQ27" s="9"/>
      <c r="AGR27" s="9"/>
      <c r="AGS27" s="9"/>
      <c r="AGT27" s="9"/>
      <c r="AGU27" s="9"/>
      <c r="AGV27" s="9"/>
      <c r="AGW27" s="9"/>
      <c r="AGX27" s="9"/>
      <c r="AGY27" s="9"/>
      <c r="AGZ27" s="9"/>
      <c r="AHA27" s="9"/>
      <c r="AHB27" s="9"/>
      <c r="AHC27" s="9"/>
      <c r="AHD27" s="9"/>
      <c r="AHE27" s="9"/>
      <c r="AHF27" s="9"/>
      <c r="AHG27" s="9"/>
      <c r="AHH27" s="9"/>
      <c r="AHI27" s="9"/>
      <c r="AHJ27" s="9"/>
      <c r="AHK27" s="9"/>
      <c r="AHL27" s="9"/>
      <c r="AHM27" s="9"/>
      <c r="AHN27" s="9"/>
      <c r="AHO27" s="9"/>
      <c r="AHP27" s="9"/>
      <c r="AHQ27" s="9"/>
      <c r="AHR27" s="9"/>
      <c r="AHS27" s="9"/>
      <c r="AHT27" s="9"/>
      <c r="AHU27" s="9"/>
      <c r="AHV27" s="9"/>
      <c r="AHW27" s="9"/>
      <c r="AHX27" s="9"/>
      <c r="AHY27" s="9"/>
      <c r="AHZ27" s="9"/>
      <c r="AIA27" s="9"/>
      <c r="AIB27" s="9"/>
      <c r="AIC27" s="9"/>
      <c r="AID27" s="9"/>
      <c r="AIE27" s="9"/>
      <c r="AIF27" s="9"/>
      <c r="AIG27" s="9"/>
      <c r="AIH27" s="9"/>
      <c r="AII27" s="9"/>
      <c r="AIJ27" s="9"/>
      <c r="AIK27" s="9"/>
      <c r="AIL27" s="9"/>
      <c r="AIM27" s="9"/>
      <c r="AIN27" s="9"/>
      <c r="AIO27" s="9"/>
      <c r="AIP27" s="9"/>
      <c r="AIQ27" s="9"/>
      <c r="AIR27" s="9"/>
      <c r="AIS27" s="9"/>
      <c r="AIT27" s="9"/>
      <c r="AIU27" s="9"/>
      <c r="AIV27" s="9"/>
      <c r="AIW27" s="9"/>
      <c r="AIX27" s="9"/>
      <c r="AIY27" s="9"/>
      <c r="AIZ27" s="9"/>
      <c r="AJA27" s="9"/>
      <c r="AJB27" s="9"/>
      <c r="AJC27" s="9"/>
      <c r="AJD27" s="9"/>
      <c r="AJE27" s="9"/>
      <c r="AJF27" s="9"/>
      <c r="AJG27" s="9"/>
      <c r="AJH27" s="9"/>
      <c r="AJI27" s="9"/>
      <c r="AJJ27" s="9"/>
      <c r="AJK27" s="9"/>
      <c r="AJL27" s="9"/>
      <c r="AJM27" s="9"/>
      <c r="AJN27" s="9"/>
      <c r="AJO27" s="9"/>
      <c r="AJP27" s="9"/>
      <c r="AJQ27" s="9"/>
      <c r="AJR27" s="9"/>
      <c r="AJS27" s="9"/>
      <c r="AJT27" s="9"/>
      <c r="AJU27" s="9"/>
      <c r="AJV27" s="9"/>
      <c r="AJW27" s="9"/>
      <c r="AJX27" s="9"/>
      <c r="AJY27" s="9"/>
      <c r="AJZ27" s="9"/>
      <c r="AKA27" s="9"/>
      <c r="AKB27" s="9"/>
      <c r="AKC27" s="9"/>
      <c r="AKD27" s="9"/>
      <c r="AKE27" s="9"/>
      <c r="AKF27" s="9"/>
      <c r="AKG27" s="9"/>
      <c r="AKH27" s="9"/>
      <c r="AKI27" s="9"/>
      <c r="AKJ27" s="9"/>
      <c r="AKK27" s="9"/>
      <c r="AKL27" s="9"/>
      <c r="AKM27" s="9"/>
      <c r="AKN27" s="9"/>
      <c r="AKO27" s="9"/>
      <c r="AKP27" s="9"/>
      <c r="AKQ27" s="9"/>
      <c r="AKR27" s="9"/>
      <c r="AKS27" s="9"/>
      <c r="AKT27" s="9"/>
      <c r="AKU27" s="9"/>
      <c r="AKV27" s="9"/>
      <c r="AKW27" s="9"/>
      <c r="AKX27" s="9"/>
      <c r="AKY27" s="9"/>
      <c r="AKZ27" s="9"/>
      <c r="ALA27" s="9"/>
      <c r="ALB27" s="9"/>
      <c r="ALC27" s="9"/>
      <c r="ALD27" s="9"/>
      <c r="ALE27" s="9"/>
      <c r="ALF27" s="9"/>
      <c r="ALG27" s="9"/>
      <c r="ALH27" s="9"/>
      <c r="ALI27" s="9"/>
      <c r="ALJ27" s="9"/>
      <c r="ALK27" s="9"/>
      <c r="ALL27" s="9"/>
      <c r="ALM27" s="9"/>
      <c r="ALN27" s="9"/>
      <c r="ALO27" s="9"/>
      <c r="ALP27" s="9"/>
      <c r="ALQ27" s="9"/>
      <c r="ALR27" s="9"/>
      <c r="ALS27" s="9"/>
      <c r="ALT27" s="9"/>
      <c r="ALU27" s="9"/>
      <c r="ALV27" s="9"/>
      <c r="ALW27" s="9"/>
      <c r="ALX27" s="9"/>
      <c r="ALY27" s="9"/>
      <c r="ALZ27" s="9"/>
      <c r="AMA27" s="9"/>
      <c r="AMB27" s="9"/>
      <c r="AMC27" s="9"/>
      <c r="AMD27" s="9"/>
      <c r="AME27" s="9"/>
      <c r="AMF27" s="9"/>
      <c r="AMG27" s="9"/>
      <c r="AMH27" s="9"/>
      <c r="AMI27" s="9"/>
      <c r="AMJ27" s="9"/>
    </row>
    <row r="28" spans="1:1024" x14ac:dyDescent="0.25">
      <c r="A28" s="61"/>
      <c r="B28" s="61"/>
      <c r="C28" s="61"/>
      <c r="D28" s="61"/>
      <c r="E28" s="61"/>
      <c r="F28" s="61"/>
      <c r="G28" s="61"/>
      <c r="H28" s="61"/>
      <c r="I28" s="61"/>
      <c r="J28" s="61"/>
      <c r="K28" s="61"/>
      <c r="L28" s="61"/>
      <c r="M28" s="61"/>
      <c r="N28" s="61"/>
      <c r="O28" s="61"/>
      <c r="P28" s="61"/>
      <c r="Q28" s="61"/>
      <c r="R28" s="61"/>
      <c r="S28" s="61"/>
      <c r="T28" s="61"/>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c r="IW28" s="9"/>
      <c r="IX28" s="9"/>
      <c r="IY28" s="9"/>
      <c r="IZ28" s="9"/>
      <c r="JA28" s="9"/>
      <c r="JB28" s="9"/>
      <c r="JC28" s="9"/>
      <c r="JD28" s="9"/>
      <c r="JE28" s="9"/>
      <c r="JF28" s="9"/>
      <c r="JG28" s="9"/>
      <c r="JH28" s="9"/>
      <c r="JI28" s="9"/>
      <c r="JJ28" s="9"/>
      <c r="JK28" s="9"/>
      <c r="JL28" s="9"/>
      <c r="JM28" s="9"/>
      <c r="JN28" s="9"/>
      <c r="JO28" s="9"/>
      <c r="JP28" s="9"/>
      <c r="JQ28" s="9"/>
      <c r="JR28" s="9"/>
      <c r="JS28" s="9"/>
      <c r="JT28" s="9"/>
      <c r="JU28" s="9"/>
      <c r="JV28" s="9"/>
      <c r="JW28" s="9"/>
      <c r="JX28" s="9"/>
      <c r="JY28" s="9"/>
      <c r="JZ28" s="9"/>
      <c r="KA28" s="9"/>
      <c r="KB28" s="9"/>
      <c r="KC28" s="9"/>
      <c r="KD28" s="9"/>
      <c r="KE28" s="9"/>
      <c r="KF28" s="9"/>
      <c r="KG28" s="9"/>
      <c r="KH28" s="9"/>
      <c r="KI28" s="9"/>
      <c r="KJ28" s="9"/>
      <c r="KK28" s="9"/>
      <c r="KL28" s="9"/>
      <c r="KM28" s="9"/>
      <c r="KN28" s="9"/>
      <c r="KO28" s="9"/>
      <c r="KP28" s="9"/>
      <c r="KQ28" s="9"/>
      <c r="KR28" s="9"/>
      <c r="KS28" s="9"/>
      <c r="KT28" s="9"/>
      <c r="KU28" s="9"/>
      <c r="KV28" s="9"/>
      <c r="KW28" s="9"/>
      <c r="KX28" s="9"/>
      <c r="KY28" s="9"/>
      <c r="KZ28" s="9"/>
      <c r="LA28" s="9"/>
      <c r="LB28" s="9"/>
      <c r="LC28" s="9"/>
      <c r="LD28" s="9"/>
      <c r="LE28" s="9"/>
      <c r="LF28" s="9"/>
      <c r="LG28" s="9"/>
      <c r="LH28" s="9"/>
      <c r="LI28" s="9"/>
      <c r="LJ28" s="9"/>
      <c r="LK28" s="9"/>
      <c r="LL28" s="9"/>
      <c r="LM28" s="9"/>
      <c r="LN28" s="9"/>
      <c r="LO28" s="9"/>
      <c r="LP28" s="9"/>
      <c r="LQ28" s="9"/>
      <c r="LR28" s="9"/>
      <c r="LS28" s="9"/>
      <c r="LT28" s="9"/>
      <c r="LU28" s="9"/>
      <c r="LV28" s="9"/>
      <c r="LW28" s="9"/>
      <c r="LX28" s="9"/>
      <c r="LY28" s="9"/>
      <c r="LZ28" s="9"/>
      <c r="MA28" s="9"/>
      <c r="MB28" s="9"/>
      <c r="MC28" s="9"/>
      <c r="MD28" s="9"/>
      <c r="ME28" s="9"/>
      <c r="MF28" s="9"/>
      <c r="MG28" s="9"/>
      <c r="MH28" s="9"/>
      <c r="MI28" s="9"/>
      <c r="MJ28" s="9"/>
      <c r="MK28" s="9"/>
      <c r="ML28" s="9"/>
      <c r="MM28" s="9"/>
      <c r="MN28" s="9"/>
      <c r="MO28" s="9"/>
      <c r="MP28" s="9"/>
      <c r="MQ28" s="9"/>
      <c r="MR28" s="9"/>
      <c r="MS28" s="9"/>
      <c r="MT28" s="9"/>
      <c r="MU28" s="9"/>
      <c r="MV28" s="9"/>
      <c r="MW28" s="9"/>
      <c r="MX28" s="9"/>
      <c r="MY28" s="9"/>
      <c r="MZ28" s="9"/>
      <c r="NA28" s="9"/>
      <c r="NB28" s="9"/>
      <c r="NC28" s="9"/>
      <c r="ND28" s="9"/>
      <c r="NE28" s="9"/>
      <c r="NF28" s="9"/>
      <c r="NG28" s="9"/>
      <c r="NH28" s="9"/>
      <c r="NI28" s="9"/>
      <c r="NJ28" s="9"/>
      <c r="NK28" s="9"/>
      <c r="NL28" s="9"/>
      <c r="NM28" s="9"/>
      <c r="NN28" s="9"/>
      <c r="NO28" s="9"/>
      <c r="NP28" s="9"/>
      <c r="NQ28" s="9"/>
      <c r="NR28" s="9"/>
      <c r="NS28" s="9"/>
      <c r="NT28" s="9"/>
      <c r="NU28" s="9"/>
      <c r="NV28" s="9"/>
      <c r="NW28" s="9"/>
      <c r="NX28" s="9"/>
      <c r="NY28" s="9"/>
      <c r="NZ28" s="9"/>
      <c r="OA28" s="9"/>
      <c r="OB28" s="9"/>
      <c r="OC28" s="9"/>
      <c r="OD28" s="9"/>
      <c r="OE28" s="9"/>
      <c r="OF28" s="9"/>
      <c r="OG28" s="9"/>
      <c r="OH28" s="9"/>
      <c r="OI28" s="9"/>
      <c r="OJ28" s="9"/>
      <c r="OK28" s="9"/>
      <c r="OL28" s="9"/>
      <c r="OM28" s="9"/>
      <c r="ON28" s="9"/>
      <c r="OO28" s="9"/>
      <c r="OP28" s="9"/>
      <c r="OQ28" s="9"/>
      <c r="OR28" s="9"/>
      <c r="OS28" s="9"/>
      <c r="OT28" s="9"/>
      <c r="OU28" s="9"/>
      <c r="OV28" s="9"/>
      <c r="OW28" s="9"/>
      <c r="OX28" s="9"/>
      <c r="OY28" s="9"/>
      <c r="OZ28" s="9"/>
      <c r="PA28" s="9"/>
      <c r="PB28" s="9"/>
      <c r="PC28" s="9"/>
      <c r="PD28" s="9"/>
      <c r="PE28" s="9"/>
      <c r="PF28" s="9"/>
      <c r="PG28" s="9"/>
      <c r="PH28" s="9"/>
      <c r="PI28" s="9"/>
      <c r="PJ28" s="9"/>
      <c r="PK28" s="9"/>
      <c r="PL28" s="9"/>
      <c r="PM28" s="9"/>
      <c r="PN28" s="9"/>
      <c r="PO28" s="9"/>
      <c r="PP28" s="9"/>
      <c r="PQ28" s="9"/>
      <c r="PR28" s="9"/>
      <c r="PS28" s="9"/>
      <c r="PT28" s="9"/>
      <c r="PU28" s="9"/>
      <c r="PV28" s="9"/>
      <c r="PW28" s="9"/>
      <c r="PX28" s="9"/>
      <c r="PY28" s="9"/>
      <c r="PZ28" s="9"/>
      <c r="QA28" s="9"/>
      <c r="QB28" s="9"/>
      <c r="QC28" s="9"/>
      <c r="QD28" s="9"/>
      <c r="QE28" s="9"/>
      <c r="QF28" s="9"/>
      <c r="QG28" s="9"/>
      <c r="QH28" s="9"/>
      <c r="QI28" s="9"/>
      <c r="QJ28" s="9"/>
      <c r="QK28" s="9"/>
      <c r="QL28" s="9"/>
      <c r="QM28" s="9"/>
      <c r="QN28" s="9"/>
      <c r="QO28" s="9"/>
      <c r="QP28" s="9"/>
      <c r="QQ28" s="9"/>
      <c r="QR28" s="9"/>
      <c r="QS28" s="9"/>
      <c r="QT28" s="9"/>
      <c r="QU28" s="9"/>
      <c r="QV28" s="9"/>
      <c r="QW28" s="9"/>
      <c r="QX28" s="9"/>
      <c r="QY28" s="9"/>
      <c r="QZ28" s="9"/>
      <c r="RA28" s="9"/>
      <c r="RB28" s="9"/>
      <c r="RC28" s="9"/>
      <c r="RD28" s="9"/>
      <c r="RE28" s="9"/>
      <c r="RF28" s="9"/>
      <c r="RG28" s="9"/>
      <c r="RH28" s="9"/>
      <c r="RI28" s="9"/>
      <c r="RJ28" s="9"/>
      <c r="RK28" s="9"/>
      <c r="RL28" s="9"/>
      <c r="RM28" s="9"/>
      <c r="RN28" s="9"/>
      <c r="RO28" s="9"/>
      <c r="RP28" s="9"/>
      <c r="RQ28" s="9"/>
      <c r="RR28" s="9"/>
      <c r="RS28" s="9"/>
      <c r="RT28" s="9"/>
      <c r="RU28" s="9"/>
      <c r="RV28" s="9"/>
      <c r="RW28" s="9"/>
      <c r="RX28" s="9"/>
      <c r="RY28" s="9"/>
      <c r="RZ28" s="9"/>
      <c r="SA28" s="9"/>
      <c r="SB28" s="9"/>
      <c r="SC28" s="9"/>
      <c r="SD28" s="9"/>
      <c r="SE28" s="9"/>
      <c r="SF28" s="9"/>
      <c r="SG28" s="9"/>
      <c r="SH28" s="9"/>
      <c r="SI28" s="9"/>
      <c r="SJ28" s="9"/>
      <c r="SK28" s="9"/>
      <c r="SL28" s="9"/>
      <c r="SM28" s="9"/>
      <c r="SN28" s="9"/>
      <c r="SO28" s="9"/>
      <c r="SP28" s="9"/>
      <c r="SQ28" s="9"/>
      <c r="SR28" s="9"/>
      <c r="SS28" s="9"/>
      <c r="ST28" s="9"/>
      <c r="SU28" s="9"/>
      <c r="SV28" s="9"/>
      <c r="SW28" s="9"/>
      <c r="SX28" s="9"/>
      <c r="SY28" s="9"/>
      <c r="SZ28" s="9"/>
      <c r="TA28" s="9"/>
      <c r="TB28" s="9"/>
      <c r="TC28" s="9"/>
      <c r="TD28" s="9"/>
      <c r="TE28" s="9"/>
      <c r="TF28" s="9"/>
      <c r="TG28" s="9"/>
      <c r="TH28" s="9"/>
      <c r="TI28" s="9"/>
      <c r="TJ28" s="9"/>
      <c r="TK28" s="9"/>
      <c r="TL28" s="9"/>
      <c r="TM28" s="9"/>
      <c r="TN28" s="9"/>
      <c r="TO28" s="9"/>
      <c r="TP28" s="9"/>
      <c r="TQ28" s="9"/>
      <c r="TR28" s="9"/>
      <c r="TS28" s="9"/>
      <c r="TT28" s="9"/>
      <c r="TU28" s="9"/>
      <c r="TV28" s="9"/>
      <c r="TW28" s="9"/>
      <c r="TX28" s="9"/>
      <c r="TY28" s="9"/>
      <c r="TZ28" s="9"/>
      <c r="UA28" s="9"/>
      <c r="UB28" s="9"/>
      <c r="UC28" s="9"/>
      <c r="UD28" s="9"/>
      <c r="UE28" s="9"/>
      <c r="UF28" s="9"/>
      <c r="UG28" s="9"/>
      <c r="UH28" s="9"/>
      <c r="UI28" s="9"/>
      <c r="UJ28" s="9"/>
      <c r="UK28" s="9"/>
      <c r="UL28" s="9"/>
      <c r="UM28" s="9"/>
      <c r="UN28" s="9"/>
      <c r="UO28" s="9"/>
      <c r="UP28" s="9"/>
      <c r="UQ28" s="9"/>
      <c r="UR28" s="9"/>
      <c r="US28" s="9"/>
      <c r="UT28" s="9"/>
      <c r="UU28" s="9"/>
      <c r="UV28" s="9"/>
      <c r="UW28" s="9"/>
      <c r="UX28" s="9"/>
      <c r="UY28" s="9"/>
      <c r="UZ28" s="9"/>
      <c r="VA28" s="9"/>
      <c r="VB28" s="9"/>
      <c r="VC28" s="9"/>
      <c r="VD28" s="9"/>
      <c r="VE28" s="9"/>
      <c r="VF28" s="9"/>
      <c r="VG28" s="9"/>
      <c r="VH28" s="9"/>
      <c r="VI28" s="9"/>
      <c r="VJ28" s="9"/>
      <c r="VK28" s="9"/>
      <c r="VL28" s="9"/>
      <c r="VM28" s="9"/>
      <c r="VN28" s="9"/>
      <c r="VO28" s="9"/>
      <c r="VP28" s="9"/>
      <c r="VQ28" s="9"/>
      <c r="VR28" s="9"/>
      <c r="VS28" s="9"/>
      <c r="VT28" s="9"/>
      <c r="VU28" s="9"/>
      <c r="VV28" s="9"/>
      <c r="VW28" s="9"/>
      <c r="VX28" s="9"/>
      <c r="VY28" s="9"/>
      <c r="VZ28" s="9"/>
      <c r="WA28" s="9"/>
      <c r="WB28" s="9"/>
      <c r="WC28" s="9"/>
      <c r="WD28" s="9"/>
      <c r="WE28" s="9"/>
      <c r="WF28" s="9"/>
      <c r="WG28" s="9"/>
      <c r="WH28" s="9"/>
      <c r="WI28" s="9"/>
      <c r="WJ28" s="9"/>
      <c r="WK28" s="9"/>
      <c r="WL28" s="9"/>
      <c r="WM28" s="9"/>
      <c r="WN28" s="9"/>
      <c r="WO28" s="9"/>
      <c r="WP28" s="9"/>
      <c r="WQ28" s="9"/>
      <c r="WR28" s="9"/>
      <c r="WS28" s="9"/>
      <c r="WT28" s="9"/>
      <c r="WU28" s="9"/>
      <c r="WV28" s="9"/>
      <c r="WW28" s="9"/>
      <c r="WX28" s="9"/>
      <c r="WY28" s="9"/>
      <c r="WZ28" s="9"/>
      <c r="XA28" s="9"/>
      <c r="XB28" s="9"/>
      <c r="XC28" s="9"/>
      <c r="XD28" s="9"/>
      <c r="XE28" s="9"/>
      <c r="XF28" s="9"/>
      <c r="XG28" s="9"/>
      <c r="XH28" s="9"/>
      <c r="XI28" s="9"/>
      <c r="XJ28" s="9"/>
      <c r="XK28" s="9"/>
      <c r="XL28" s="9"/>
      <c r="XM28" s="9"/>
      <c r="XN28" s="9"/>
      <c r="XO28" s="9"/>
      <c r="XP28" s="9"/>
      <c r="XQ28" s="9"/>
      <c r="XR28" s="9"/>
      <c r="XS28" s="9"/>
      <c r="XT28" s="9"/>
      <c r="XU28" s="9"/>
      <c r="XV28" s="9"/>
      <c r="XW28" s="9"/>
      <c r="XX28" s="9"/>
      <c r="XY28" s="9"/>
      <c r="XZ28" s="9"/>
      <c r="YA28" s="9"/>
      <c r="YB28" s="9"/>
      <c r="YC28" s="9"/>
      <c r="YD28" s="9"/>
      <c r="YE28" s="9"/>
      <c r="YF28" s="9"/>
      <c r="YG28" s="9"/>
      <c r="YH28" s="9"/>
      <c r="YI28" s="9"/>
      <c r="YJ28" s="9"/>
      <c r="YK28" s="9"/>
      <c r="YL28" s="9"/>
      <c r="YM28" s="9"/>
      <c r="YN28" s="9"/>
      <c r="YO28" s="9"/>
      <c r="YP28" s="9"/>
      <c r="YQ28" s="9"/>
      <c r="YR28" s="9"/>
      <c r="YS28" s="9"/>
      <c r="YT28" s="9"/>
      <c r="YU28" s="9"/>
      <c r="YV28" s="9"/>
      <c r="YW28" s="9"/>
      <c r="YX28" s="9"/>
      <c r="YY28" s="9"/>
      <c r="YZ28" s="9"/>
      <c r="ZA28" s="9"/>
      <c r="ZB28" s="9"/>
      <c r="ZC28" s="9"/>
      <c r="ZD28" s="9"/>
      <c r="ZE28" s="9"/>
      <c r="ZF28" s="9"/>
      <c r="ZG28" s="9"/>
      <c r="ZH28" s="9"/>
      <c r="ZI28" s="9"/>
      <c r="ZJ28" s="9"/>
      <c r="ZK28" s="9"/>
      <c r="ZL28" s="9"/>
      <c r="ZM28" s="9"/>
      <c r="ZN28" s="9"/>
      <c r="ZO28" s="9"/>
      <c r="ZP28" s="9"/>
      <c r="ZQ28" s="9"/>
      <c r="ZR28" s="9"/>
      <c r="ZS28" s="9"/>
      <c r="ZT28" s="9"/>
      <c r="ZU28" s="9"/>
      <c r="ZV28" s="9"/>
      <c r="ZW28" s="9"/>
      <c r="ZX28" s="9"/>
      <c r="ZY28" s="9"/>
      <c r="ZZ28" s="9"/>
      <c r="AAA28" s="9"/>
      <c r="AAB28" s="9"/>
      <c r="AAC28" s="9"/>
      <c r="AAD28" s="9"/>
      <c r="AAE28" s="9"/>
      <c r="AAF28" s="9"/>
      <c r="AAG28" s="9"/>
      <c r="AAH28" s="9"/>
      <c r="AAI28" s="9"/>
      <c r="AAJ28" s="9"/>
      <c r="AAK28" s="9"/>
      <c r="AAL28" s="9"/>
      <c r="AAM28" s="9"/>
      <c r="AAN28" s="9"/>
      <c r="AAO28" s="9"/>
      <c r="AAP28" s="9"/>
      <c r="AAQ28" s="9"/>
      <c r="AAR28" s="9"/>
      <c r="AAS28" s="9"/>
      <c r="AAT28" s="9"/>
      <c r="AAU28" s="9"/>
      <c r="AAV28" s="9"/>
      <c r="AAW28" s="9"/>
      <c r="AAX28" s="9"/>
      <c r="AAY28" s="9"/>
      <c r="AAZ28" s="9"/>
      <c r="ABA28" s="9"/>
      <c r="ABB28" s="9"/>
      <c r="ABC28" s="9"/>
      <c r="ABD28" s="9"/>
      <c r="ABE28" s="9"/>
      <c r="ABF28" s="9"/>
      <c r="ABG28" s="9"/>
      <c r="ABH28" s="9"/>
      <c r="ABI28" s="9"/>
      <c r="ABJ28" s="9"/>
      <c r="ABK28" s="9"/>
      <c r="ABL28" s="9"/>
      <c r="ABM28" s="9"/>
      <c r="ABN28" s="9"/>
      <c r="ABO28" s="9"/>
      <c r="ABP28" s="9"/>
      <c r="ABQ28" s="9"/>
      <c r="ABR28" s="9"/>
      <c r="ABS28" s="9"/>
      <c r="ABT28" s="9"/>
      <c r="ABU28" s="9"/>
      <c r="ABV28" s="9"/>
      <c r="ABW28" s="9"/>
      <c r="ABX28" s="9"/>
      <c r="ABY28" s="9"/>
      <c r="ABZ28" s="9"/>
      <c r="ACA28" s="9"/>
      <c r="ACB28" s="9"/>
      <c r="ACC28" s="9"/>
      <c r="ACD28" s="9"/>
      <c r="ACE28" s="9"/>
      <c r="ACF28" s="9"/>
      <c r="ACG28" s="9"/>
      <c r="ACH28" s="9"/>
      <c r="ACI28" s="9"/>
      <c r="ACJ28" s="9"/>
      <c r="ACK28" s="9"/>
      <c r="ACL28" s="9"/>
      <c r="ACM28" s="9"/>
      <c r="ACN28" s="9"/>
      <c r="ACO28" s="9"/>
      <c r="ACP28" s="9"/>
      <c r="ACQ28" s="9"/>
      <c r="ACR28" s="9"/>
      <c r="ACS28" s="9"/>
      <c r="ACT28" s="9"/>
      <c r="ACU28" s="9"/>
      <c r="ACV28" s="9"/>
      <c r="ACW28" s="9"/>
      <c r="ACX28" s="9"/>
      <c r="ACY28" s="9"/>
      <c r="ACZ28" s="9"/>
      <c r="ADA28" s="9"/>
      <c r="ADB28" s="9"/>
      <c r="ADC28" s="9"/>
      <c r="ADD28" s="9"/>
      <c r="ADE28" s="9"/>
      <c r="ADF28" s="9"/>
      <c r="ADG28" s="9"/>
      <c r="ADH28" s="9"/>
      <c r="ADI28" s="9"/>
      <c r="ADJ28" s="9"/>
      <c r="ADK28" s="9"/>
      <c r="ADL28" s="9"/>
      <c r="ADM28" s="9"/>
      <c r="ADN28" s="9"/>
      <c r="ADO28" s="9"/>
      <c r="ADP28" s="9"/>
      <c r="ADQ28" s="9"/>
      <c r="ADR28" s="9"/>
      <c r="ADS28" s="9"/>
      <c r="ADT28" s="9"/>
      <c r="ADU28" s="9"/>
      <c r="ADV28" s="9"/>
      <c r="ADW28" s="9"/>
      <c r="ADX28" s="9"/>
      <c r="ADY28" s="9"/>
      <c r="ADZ28" s="9"/>
      <c r="AEA28" s="9"/>
      <c r="AEB28" s="9"/>
      <c r="AEC28" s="9"/>
      <c r="AED28" s="9"/>
      <c r="AEE28" s="9"/>
      <c r="AEF28" s="9"/>
      <c r="AEG28" s="9"/>
      <c r="AEH28" s="9"/>
      <c r="AEI28" s="9"/>
      <c r="AEJ28" s="9"/>
      <c r="AEK28" s="9"/>
      <c r="AEL28" s="9"/>
      <c r="AEM28" s="9"/>
      <c r="AEN28" s="9"/>
      <c r="AEO28" s="9"/>
      <c r="AEP28" s="9"/>
      <c r="AEQ28" s="9"/>
      <c r="AER28" s="9"/>
      <c r="AES28" s="9"/>
      <c r="AET28" s="9"/>
      <c r="AEU28" s="9"/>
      <c r="AEV28" s="9"/>
      <c r="AEW28" s="9"/>
      <c r="AEX28" s="9"/>
      <c r="AEY28" s="9"/>
      <c r="AEZ28" s="9"/>
      <c r="AFA28" s="9"/>
      <c r="AFB28" s="9"/>
      <c r="AFC28" s="9"/>
      <c r="AFD28" s="9"/>
      <c r="AFE28" s="9"/>
      <c r="AFF28" s="9"/>
      <c r="AFG28" s="9"/>
      <c r="AFH28" s="9"/>
      <c r="AFI28" s="9"/>
      <c r="AFJ28" s="9"/>
      <c r="AFK28" s="9"/>
      <c r="AFL28" s="9"/>
      <c r="AFM28" s="9"/>
      <c r="AFN28" s="9"/>
      <c r="AFO28" s="9"/>
      <c r="AFP28" s="9"/>
      <c r="AFQ28" s="9"/>
      <c r="AFR28" s="9"/>
      <c r="AFS28" s="9"/>
      <c r="AFT28" s="9"/>
      <c r="AFU28" s="9"/>
      <c r="AFV28" s="9"/>
      <c r="AFW28" s="9"/>
      <c r="AFX28" s="9"/>
      <c r="AFY28" s="9"/>
      <c r="AFZ28" s="9"/>
      <c r="AGA28" s="9"/>
      <c r="AGB28" s="9"/>
      <c r="AGC28" s="9"/>
      <c r="AGD28" s="9"/>
      <c r="AGE28" s="9"/>
      <c r="AGF28" s="9"/>
      <c r="AGG28" s="9"/>
      <c r="AGH28" s="9"/>
      <c r="AGI28" s="9"/>
      <c r="AGJ28" s="9"/>
      <c r="AGK28" s="9"/>
      <c r="AGL28" s="9"/>
      <c r="AGM28" s="9"/>
      <c r="AGN28" s="9"/>
      <c r="AGO28" s="9"/>
      <c r="AGP28" s="9"/>
      <c r="AGQ28" s="9"/>
      <c r="AGR28" s="9"/>
      <c r="AGS28" s="9"/>
      <c r="AGT28" s="9"/>
      <c r="AGU28" s="9"/>
      <c r="AGV28" s="9"/>
      <c r="AGW28" s="9"/>
      <c r="AGX28" s="9"/>
      <c r="AGY28" s="9"/>
      <c r="AGZ28" s="9"/>
      <c r="AHA28" s="9"/>
      <c r="AHB28" s="9"/>
      <c r="AHC28" s="9"/>
      <c r="AHD28" s="9"/>
      <c r="AHE28" s="9"/>
      <c r="AHF28" s="9"/>
      <c r="AHG28" s="9"/>
      <c r="AHH28" s="9"/>
      <c r="AHI28" s="9"/>
      <c r="AHJ28" s="9"/>
      <c r="AHK28" s="9"/>
      <c r="AHL28" s="9"/>
      <c r="AHM28" s="9"/>
      <c r="AHN28" s="9"/>
      <c r="AHO28" s="9"/>
      <c r="AHP28" s="9"/>
      <c r="AHQ28" s="9"/>
      <c r="AHR28" s="9"/>
      <c r="AHS28" s="9"/>
      <c r="AHT28" s="9"/>
      <c r="AHU28" s="9"/>
      <c r="AHV28" s="9"/>
      <c r="AHW28" s="9"/>
      <c r="AHX28" s="9"/>
      <c r="AHY28" s="9"/>
      <c r="AHZ28" s="9"/>
      <c r="AIA28" s="9"/>
      <c r="AIB28" s="9"/>
      <c r="AIC28" s="9"/>
      <c r="AID28" s="9"/>
      <c r="AIE28" s="9"/>
      <c r="AIF28" s="9"/>
      <c r="AIG28" s="9"/>
      <c r="AIH28" s="9"/>
      <c r="AII28" s="9"/>
      <c r="AIJ28" s="9"/>
      <c r="AIK28" s="9"/>
      <c r="AIL28" s="9"/>
      <c r="AIM28" s="9"/>
      <c r="AIN28" s="9"/>
      <c r="AIO28" s="9"/>
      <c r="AIP28" s="9"/>
      <c r="AIQ28" s="9"/>
      <c r="AIR28" s="9"/>
      <c r="AIS28" s="9"/>
      <c r="AIT28" s="9"/>
      <c r="AIU28" s="9"/>
      <c r="AIV28" s="9"/>
      <c r="AIW28" s="9"/>
      <c r="AIX28" s="9"/>
      <c r="AIY28" s="9"/>
      <c r="AIZ28" s="9"/>
      <c r="AJA28" s="9"/>
      <c r="AJB28" s="9"/>
      <c r="AJC28" s="9"/>
      <c r="AJD28" s="9"/>
      <c r="AJE28" s="9"/>
      <c r="AJF28" s="9"/>
      <c r="AJG28" s="9"/>
      <c r="AJH28" s="9"/>
      <c r="AJI28" s="9"/>
      <c r="AJJ28" s="9"/>
      <c r="AJK28" s="9"/>
      <c r="AJL28" s="9"/>
      <c r="AJM28" s="9"/>
      <c r="AJN28" s="9"/>
      <c r="AJO28" s="9"/>
      <c r="AJP28" s="9"/>
      <c r="AJQ28" s="9"/>
      <c r="AJR28" s="9"/>
      <c r="AJS28" s="9"/>
      <c r="AJT28" s="9"/>
      <c r="AJU28" s="9"/>
      <c r="AJV28" s="9"/>
      <c r="AJW28" s="9"/>
      <c r="AJX28" s="9"/>
      <c r="AJY28" s="9"/>
      <c r="AJZ28" s="9"/>
      <c r="AKA28" s="9"/>
      <c r="AKB28" s="9"/>
      <c r="AKC28" s="9"/>
      <c r="AKD28" s="9"/>
      <c r="AKE28" s="9"/>
      <c r="AKF28" s="9"/>
      <c r="AKG28" s="9"/>
      <c r="AKH28" s="9"/>
      <c r="AKI28" s="9"/>
      <c r="AKJ28" s="9"/>
      <c r="AKK28" s="9"/>
      <c r="AKL28" s="9"/>
      <c r="AKM28" s="9"/>
      <c r="AKN28" s="9"/>
      <c r="AKO28" s="9"/>
      <c r="AKP28" s="9"/>
      <c r="AKQ28" s="9"/>
      <c r="AKR28" s="9"/>
      <c r="AKS28" s="9"/>
      <c r="AKT28" s="9"/>
      <c r="AKU28" s="9"/>
      <c r="AKV28" s="9"/>
      <c r="AKW28" s="9"/>
      <c r="AKX28" s="9"/>
      <c r="AKY28" s="9"/>
      <c r="AKZ28" s="9"/>
      <c r="ALA28" s="9"/>
      <c r="ALB28" s="9"/>
      <c r="ALC28" s="9"/>
      <c r="ALD28" s="9"/>
      <c r="ALE28" s="9"/>
      <c r="ALF28" s="9"/>
      <c r="ALG28" s="9"/>
      <c r="ALH28" s="9"/>
      <c r="ALI28" s="9"/>
      <c r="ALJ28" s="9"/>
      <c r="ALK28" s="9"/>
      <c r="ALL28" s="9"/>
      <c r="ALM28" s="9"/>
      <c r="ALN28" s="9"/>
      <c r="ALO28" s="9"/>
      <c r="ALP28" s="9"/>
      <c r="ALQ28" s="9"/>
      <c r="ALR28" s="9"/>
      <c r="ALS28" s="9"/>
      <c r="ALT28" s="9"/>
      <c r="ALU28" s="9"/>
      <c r="ALV28" s="9"/>
      <c r="ALW28" s="9"/>
      <c r="ALX28" s="9"/>
      <c r="ALY28" s="9"/>
      <c r="ALZ28" s="9"/>
      <c r="AMA28" s="9"/>
      <c r="AMB28" s="9"/>
      <c r="AMC28" s="9"/>
      <c r="AMD28" s="9"/>
      <c r="AME28" s="9"/>
      <c r="AMF28" s="9"/>
      <c r="AMG28" s="9"/>
      <c r="AMH28" s="9"/>
      <c r="AMI28" s="9"/>
      <c r="AMJ28" s="9"/>
    </row>
    <row r="29" spans="1:1024" x14ac:dyDescent="0.25">
      <c r="A29" s="61"/>
      <c r="B29" s="61"/>
      <c r="C29" s="61"/>
      <c r="D29" s="61"/>
      <c r="E29" s="61"/>
      <c r="F29" s="61"/>
      <c r="G29" s="61"/>
      <c r="H29" s="61"/>
      <c r="I29" s="61"/>
      <c r="J29" s="61"/>
      <c r="K29" s="61"/>
      <c r="L29" s="61"/>
      <c r="M29" s="61"/>
      <c r="N29" s="61"/>
      <c r="O29" s="61"/>
      <c r="P29" s="61"/>
      <c r="Q29" s="61"/>
      <c r="R29" s="61"/>
      <c r="S29" s="61"/>
      <c r="T29" s="61"/>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c r="IW29" s="9"/>
      <c r="IX29" s="9"/>
      <c r="IY29" s="9"/>
      <c r="IZ29" s="9"/>
      <c r="JA29" s="9"/>
      <c r="JB29" s="9"/>
      <c r="JC29" s="9"/>
      <c r="JD29" s="9"/>
      <c r="JE29" s="9"/>
      <c r="JF29" s="9"/>
      <c r="JG29" s="9"/>
      <c r="JH29" s="9"/>
      <c r="JI29" s="9"/>
      <c r="JJ29" s="9"/>
      <c r="JK29" s="9"/>
      <c r="JL29" s="9"/>
      <c r="JM29" s="9"/>
      <c r="JN29" s="9"/>
      <c r="JO29" s="9"/>
      <c r="JP29" s="9"/>
      <c r="JQ29" s="9"/>
      <c r="JR29" s="9"/>
      <c r="JS29" s="9"/>
      <c r="JT29" s="9"/>
      <c r="JU29" s="9"/>
      <c r="JV29" s="9"/>
      <c r="JW29" s="9"/>
      <c r="JX29" s="9"/>
      <c r="JY29" s="9"/>
      <c r="JZ29" s="9"/>
      <c r="KA29" s="9"/>
      <c r="KB29" s="9"/>
      <c r="KC29" s="9"/>
      <c r="KD29" s="9"/>
      <c r="KE29" s="9"/>
      <c r="KF29" s="9"/>
      <c r="KG29" s="9"/>
      <c r="KH29" s="9"/>
      <c r="KI29" s="9"/>
      <c r="KJ29" s="9"/>
      <c r="KK29" s="9"/>
      <c r="KL29" s="9"/>
      <c r="KM29" s="9"/>
      <c r="KN29" s="9"/>
      <c r="KO29" s="9"/>
      <c r="KP29" s="9"/>
      <c r="KQ29" s="9"/>
      <c r="KR29" s="9"/>
      <c r="KS29" s="9"/>
      <c r="KT29" s="9"/>
      <c r="KU29" s="9"/>
      <c r="KV29" s="9"/>
      <c r="KW29" s="9"/>
      <c r="KX29" s="9"/>
      <c r="KY29" s="9"/>
      <c r="KZ29" s="9"/>
      <c r="LA29" s="9"/>
      <c r="LB29" s="9"/>
      <c r="LC29" s="9"/>
      <c r="LD29" s="9"/>
      <c r="LE29" s="9"/>
      <c r="LF29" s="9"/>
      <c r="LG29" s="9"/>
      <c r="LH29" s="9"/>
      <c r="LI29" s="9"/>
      <c r="LJ29" s="9"/>
      <c r="LK29" s="9"/>
      <c r="LL29" s="9"/>
      <c r="LM29" s="9"/>
      <c r="LN29" s="9"/>
      <c r="LO29" s="9"/>
      <c r="LP29" s="9"/>
      <c r="LQ29" s="9"/>
      <c r="LR29" s="9"/>
      <c r="LS29" s="9"/>
      <c r="LT29" s="9"/>
      <c r="LU29" s="9"/>
      <c r="LV29" s="9"/>
      <c r="LW29" s="9"/>
      <c r="LX29" s="9"/>
      <c r="LY29" s="9"/>
      <c r="LZ29" s="9"/>
      <c r="MA29" s="9"/>
      <c r="MB29" s="9"/>
      <c r="MC29" s="9"/>
      <c r="MD29" s="9"/>
      <c r="ME29" s="9"/>
      <c r="MF29" s="9"/>
      <c r="MG29" s="9"/>
      <c r="MH29" s="9"/>
      <c r="MI29" s="9"/>
      <c r="MJ29" s="9"/>
      <c r="MK29" s="9"/>
      <c r="ML29" s="9"/>
      <c r="MM29" s="9"/>
      <c r="MN29" s="9"/>
      <c r="MO29" s="9"/>
      <c r="MP29" s="9"/>
      <c r="MQ29" s="9"/>
      <c r="MR29" s="9"/>
      <c r="MS29" s="9"/>
      <c r="MT29" s="9"/>
      <c r="MU29" s="9"/>
      <c r="MV29" s="9"/>
      <c r="MW29" s="9"/>
      <c r="MX29" s="9"/>
      <c r="MY29" s="9"/>
      <c r="MZ29" s="9"/>
      <c r="NA29" s="9"/>
      <c r="NB29" s="9"/>
      <c r="NC29" s="9"/>
      <c r="ND29" s="9"/>
      <c r="NE29" s="9"/>
      <c r="NF29" s="9"/>
      <c r="NG29" s="9"/>
      <c r="NH29" s="9"/>
      <c r="NI29" s="9"/>
      <c r="NJ29" s="9"/>
      <c r="NK29" s="9"/>
      <c r="NL29" s="9"/>
      <c r="NM29" s="9"/>
      <c r="NN29" s="9"/>
      <c r="NO29" s="9"/>
      <c r="NP29" s="9"/>
      <c r="NQ29" s="9"/>
      <c r="NR29" s="9"/>
      <c r="NS29" s="9"/>
      <c r="NT29" s="9"/>
      <c r="NU29" s="9"/>
      <c r="NV29" s="9"/>
      <c r="NW29" s="9"/>
      <c r="NX29" s="9"/>
      <c r="NY29" s="9"/>
      <c r="NZ29" s="9"/>
      <c r="OA29" s="9"/>
      <c r="OB29" s="9"/>
      <c r="OC29" s="9"/>
      <c r="OD29" s="9"/>
      <c r="OE29" s="9"/>
      <c r="OF29" s="9"/>
      <c r="OG29" s="9"/>
      <c r="OH29" s="9"/>
      <c r="OI29" s="9"/>
      <c r="OJ29" s="9"/>
      <c r="OK29" s="9"/>
      <c r="OL29" s="9"/>
      <c r="OM29" s="9"/>
      <c r="ON29" s="9"/>
      <c r="OO29" s="9"/>
      <c r="OP29" s="9"/>
      <c r="OQ29" s="9"/>
      <c r="OR29" s="9"/>
      <c r="OS29" s="9"/>
      <c r="OT29" s="9"/>
      <c r="OU29" s="9"/>
      <c r="OV29" s="9"/>
      <c r="OW29" s="9"/>
      <c r="OX29" s="9"/>
      <c r="OY29" s="9"/>
      <c r="OZ29" s="9"/>
      <c r="PA29" s="9"/>
      <c r="PB29" s="9"/>
      <c r="PC29" s="9"/>
      <c r="PD29" s="9"/>
      <c r="PE29" s="9"/>
      <c r="PF29" s="9"/>
      <c r="PG29" s="9"/>
      <c r="PH29" s="9"/>
      <c r="PI29" s="9"/>
      <c r="PJ29" s="9"/>
      <c r="PK29" s="9"/>
      <c r="PL29" s="9"/>
      <c r="PM29" s="9"/>
      <c r="PN29" s="9"/>
      <c r="PO29" s="9"/>
      <c r="PP29" s="9"/>
      <c r="PQ29" s="9"/>
      <c r="PR29" s="9"/>
      <c r="PS29" s="9"/>
      <c r="PT29" s="9"/>
      <c r="PU29" s="9"/>
      <c r="PV29" s="9"/>
      <c r="PW29" s="9"/>
      <c r="PX29" s="9"/>
      <c r="PY29" s="9"/>
      <c r="PZ29" s="9"/>
      <c r="QA29" s="9"/>
      <c r="QB29" s="9"/>
      <c r="QC29" s="9"/>
      <c r="QD29" s="9"/>
      <c r="QE29" s="9"/>
      <c r="QF29" s="9"/>
      <c r="QG29" s="9"/>
      <c r="QH29" s="9"/>
      <c r="QI29" s="9"/>
      <c r="QJ29" s="9"/>
      <c r="QK29" s="9"/>
      <c r="QL29" s="9"/>
      <c r="QM29" s="9"/>
      <c r="QN29" s="9"/>
      <c r="QO29" s="9"/>
      <c r="QP29" s="9"/>
      <c r="QQ29" s="9"/>
      <c r="QR29" s="9"/>
      <c r="QS29" s="9"/>
      <c r="QT29" s="9"/>
      <c r="QU29" s="9"/>
      <c r="QV29" s="9"/>
      <c r="QW29" s="9"/>
      <c r="QX29" s="9"/>
      <c r="QY29" s="9"/>
      <c r="QZ29" s="9"/>
      <c r="RA29" s="9"/>
      <c r="RB29" s="9"/>
      <c r="RC29" s="9"/>
      <c r="RD29" s="9"/>
      <c r="RE29" s="9"/>
      <c r="RF29" s="9"/>
      <c r="RG29" s="9"/>
      <c r="RH29" s="9"/>
      <c r="RI29" s="9"/>
      <c r="RJ29" s="9"/>
      <c r="RK29" s="9"/>
      <c r="RL29" s="9"/>
      <c r="RM29" s="9"/>
      <c r="RN29" s="9"/>
      <c r="RO29" s="9"/>
      <c r="RP29" s="9"/>
      <c r="RQ29" s="9"/>
      <c r="RR29" s="9"/>
      <c r="RS29" s="9"/>
      <c r="RT29" s="9"/>
      <c r="RU29" s="9"/>
      <c r="RV29" s="9"/>
      <c r="RW29" s="9"/>
      <c r="RX29" s="9"/>
      <c r="RY29" s="9"/>
      <c r="RZ29" s="9"/>
      <c r="SA29" s="9"/>
      <c r="SB29" s="9"/>
      <c r="SC29" s="9"/>
      <c r="SD29" s="9"/>
      <c r="SE29" s="9"/>
      <c r="SF29" s="9"/>
      <c r="SG29" s="9"/>
      <c r="SH29" s="9"/>
      <c r="SI29" s="9"/>
      <c r="SJ29" s="9"/>
      <c r="SK29" s="9"/>
      <c r="SL29" s="9"/>
      <c r="SM29" s="9"/>
      <c r="SN29" s="9"/>
      <c r="SO29" s="9"/>
      <c r="SP29" s="9"/>
      <c r="SQ29" s="9"/>
      <c r="SR29" s="9"/>
      <c r="SS29" s="9"/>
      <c r="ST29" s="9"/>
      <c r="SU29" s="9"/>
      <c r="SV29" s="9"/>
      <c r="SW29" s="9"/>
      <c r="SX29" s="9"/>
      <c r="SY29" s="9"/>
      <c r="SZ29" s="9"/>
      <c r="TA29" s="9"/>
      <c r="TB29" s="9"/>
      <c r="TC29" s="9"/>
      <c r="TD29" s="9"/>
      <c r="TE29" s="9"/>
      <c r="TF29" s="9"/>
      <c r="TG29" s="9"/>
      <c r="TH29" s="9"/>
      <c r="TI29" s="9"/>
      <c r="TJ29" s="9"/>
      <c r="TK29" s="9"/>
      <c r="TL29" s="9"/>
      <c r="TM29" s="9"/>
      <c r="TN29" s="9"/>
      <c r="TO29" s="9"/>
      <c r="TP29" s="9"/>
      <c r="TQ29" s="9"/>
      <c r="TR29" s="9"/>
      <c r="TS29" s="9"/>
      <c r="TT29" s="9"/>
      <c r="TU29" s="9"/>
      <c r="TV29" s="9"/>
      <c r="TW29" s="9"/>
      <c r="TX29" s="9"/>
      <c r="TY29" s="9"/>
      <c r="TZ29" s="9"/>
      <c r="UA29" s="9"/>
      <c r="UB29" s="9"/>
      <c r="UC29" s="9"/>
      <c r="UD29" s="9"/>
      <c r="UE29" s="9"/>
      <c r="UF29" s="9"/>
      <c r="UG29" s="9"/>
      <c r="UH29" s="9"/>
      <c r="UI29" s="9"/>
      <c r="UJ29" s="9"/>
      <c r="UK29" s="9"/>
      <c r="UL29" s="9"/>
      <c r="UM29" s="9"/>
      <c r="UN29" s="9"/>
      <c r="UO29" s="9"/>
      <c r="UP29" s="9"/>
      <c r="UQ29" s="9"/>
      <c r="UR29" s="9"/>
      <c r="US29" s="9"/>
      <c r="UT29" s="9"/>
      <c r="UU29" s="9"/>
      <c r="UV29" s="9"/>
      <c r="UW29" s="9"/>
      <c r="UX29" s="9"/>
      <c r="UY29" s="9"/>
      <c r="UZ29" s="9"/>
      <c r="VA29" s="9"/>
      <c r="VB29" s="9"/>
      <c r="VC29" s="9"/>
      <c r="VD29" s="9"/>
      <c r="VE29" s="9"/>
      <c r="VF29" s="9"/>
      <c r="VG29" s="9"/>
      <c r="VH29" s="9"/>
      <c r="VI29" s="9"/>
      <c r="VJ29" s="9"/>
      <c r="VK29" s="9"/>
      <c r="VL29" s="9"/>
      <c r="VM29" s="9"/>
      <c r="VN29" s="9"/>
      <c r="VO29" s="9"/>
      <c r="VP29" s="9"/>
      <c r="VQ29" s="9"/>
      <c r="VR29" s="9"/>
      <c r="VS29" s="9"/>
      <c r="VT29" s="9"/>
      <c r="VU29" s="9"/>
      <c r="VV29" s="9"/>
      <c r="VW29" s="9"/>
      <c r="VX29" s="9"/>
      <c r="VY29" s="9"/>
      <c r="VZ29" s="9"/>
      <c r="WA29" s="9"/>
      <c r="WB29" s="9"/>
      <c r="WC29" s="9"/>
      <c r="WD29" s="9"/>
      <c r="WE29" s="9"/>
      <c r="WF29" s="9"/>
      <c r="WG29" s="9"/>
      <c r="WH29" s="9"/>
      <c r="WI29" s="9"/>
      <c r="WJ29" s="9"/>
      <c r="WK29" s="9"/>
      <c r="WL29" s="9"/>
      <c r="WM29" s="9"/>
      <c r="WN29" s="9"/>
      <c r="WO29" s="9"/>
      <c r="WP29" s="9"/>
      <c r="WQ29" s="9"/>
      <c r="WR29" s="9"/>
      <c r="WS29" s="9"/>
      <c r="WT29" s="9"/>
      <c r="WU29" s="9"/>
      <c r="WV29" s="9"/>
      <c r="WW29" s="9"/>
      <c r="WX29" s="9"/>
      <c r="WY29" s="9"/>
      <c r="WZ29" s="9"/>
      <c r="XA29" s="9"/>
      <c r="XB29" s="9"/>
      <c r="XC29" s="9"/>
      <c r="XD29" s="9"/>
      <c r="XE29" s="9"/>
      <c r="XF29" s="9"/>
      <c r="XG29" s="9"/>
      <c r="XH29" s="9"/>
      <c r="XI29" s="9"/>
      <c r="XJ29" s="9"/>
      <c r="XK29" s="9"/>
      <c r="XL29" s="9"/>
      <c r="XM29" s="9"/>
      <c r="XN29" s="9"/>
      <c r="XO29" s="9"/>
      <c r="XP29" s="9"/>
      <c r="XQ29" s="9"/>
      <c r="XR29" s="9"/>
      <c r="XS29" s="9"/>
      <c r="XT29" s="9"/>
      <c r="XU29" s="9"/>
      <c r="XV29" s="9"/>
      <c r="XW29" s="9"/>
      <c r="XX29" s="9"/>
      <c r="XY29" s="9"/>
      <c r="XZ29" s="9"/>
      <c r="YA29" s="9"/>
      <c r="YB29" s="9"/>
      <c r="YC29" s="9"/>
      <c r="YD29" s="9"/>
      <c r="YE29" s="9"/>
      <c r="YF29" s="9"/>
      <c r="YG29" s="9"/>
      <c r="YH29" s="9"/>
      <c r="YI29" s="9"/>
      <c r="YJ29" s="9"/>
      <c r="YK29" s="9"/>
      <c r="YL29" s="9"/>
      <c r="YM29" s="9"/>
      <c r="YN29" s="9"/>
      <c r="YO29" s="9"/>
      <c r="YP29" s="9"/>
      <c r="YQ29" s="9"/>
      <c r="YR29" s="9"/>
      <c r="YS29" s="9"/>
      <c r="YT29" s="9"/>
      <c r="YU29" s="9"/>
      <c r="YV29" s="9"/>
      <c r="YW29" s="9"/>
      <c r="YX29" s="9"/>
      <c r="YY29" s="9"/>
      <c r="YZ29" s="9"/>
      <c r="ZA29" s="9"/>
      <c r="ZB29" s="9"/>
      <c r="ZC29" s="9"/>
      <c r="ZD29" s="9"/>
      <c r="ZE29" s="9"/>
      <c r="ZF29" s="9"/>
      <c r="ZG29" s="9"/>
      <c r="ZH29" s="9"/>
      <c r="ZI29" s="9"/>
      <c r="ZJ29" s="9"/>
      <c r="ZK29" s="9"/>
      <c r="ZL29" s="9"/>
      <c r="ZM29" s="9"/>
      <c r="ZN29" s="9"/>
      <c r="ZO29" s="9"/>
      <c r="ZP29" s="9"/>
      <c r="ZQ29" s="9"/>
      <c r="ZR29" s="9"/>
      <c r="ZS29" s="9"/>
      <c r="ZT29" s="9"/>
      <c r="ZU29" s="9"/>
      <c r="ZV29" s="9"/>
      <c r="ZW29" s="9"/>
      <c r="ZX29" s="9"/>
      <c r="ZY29" s="9"/>
      <c r="ZZ29" s="9"/>
      <c r="AAA29" s="9"/>
      <c r="AAB29" s="9"/>
      <c r="AAC29" s="9"/>
      <c r="AAD29" s="9"/>
      <c r="AAE29" s="9"/>
      <c r="AAF29" s="9"/>
      <c r="AAG29" s="9"/>
      <c r="AAH29" s="9"/>
      <c r="AAI29" s="9"/>
      <c r="AAJ29" s="9"/>
      <c r="AAK29" s="9"/>
      <c r="AAL29" s="9"/>
      <c r="AAM29" s="9"/>
      <c r="AAN29" s="9"/>
      <c r="AAO29" s="9"/>
      <c r="AAP29" s="9"/>
      <c r="AAQ29" s="9"/>
      <c r="AAR29" s="9"/>
      <c r="AAS29" s="9"/>
      <c r="AAT29" s="9"/>
      <c r="AAU29" s="9"/>
      <c r="AAV29" s="9"/>
      <c r="AAW29" s="9"/>
      <c r="AAX29" s="9"/>
      <c r="AAY29" s="9"/>
      <c r="AAZ29" s="9"/>
      <c r="ABA29" s="9"/>
      <c r="ABB29" s="9"/>
      <c r="ABC29" s="9"/>
      <c r="ABD29" s="9"/>
      <c r="ABE29" s="9"/>
      <c r="ABF29" s="9"/>
      <c r="ABG29" s="9"/>
      <c r="ABH29" s="9"/>
      <c r="ABI29" s="9"/>
      <c r="ABJ29" s="9"/>
      <c r="ABK29" s="9"/>
      <c r="ABL29" s="9"/>
      <c r="ABM29" s="9"/>
      <c r="ABN29" s="9"/>
      <c r="ABO29" s="9"/>
      <c r="ABP29" s="9"/>
      <c r="ABQ29" s="9"/>
      <c r="ABR29" s="9"/>
      <c r="ABS29" s="9"/>
      <c r="ABT29" s="9"/>
      <c r="ABU29" s="9"/>
      <c r="ABV29" s="9"/>
      <c r="ABW29" s="9"/>
      <c r="ABX29" s="9"/>
      <c r="ABY29" s="9"/>
      <c r="ABZ29" s="9"/>
      <c r="ACA29" s="9"/>
      <c r="ACB29" s="9"/>
      <c r="ACC29" s="9"/>
      <c r="ACD29" s="9"/>
      <c r="ACE29" s="9"/>
      <c r="ACF29" s="9"/>
      <c r="ACG29" s="9"/>
      <c r="ACH29" s="9"/>
      <c r="ACI29" s="9"/>
      <c r="ACJ29" s="9"/>
      <c r="ACK29" s="9"/>
      <c r="ACL29" s="9"/>
      <c r="ACM29" s="9"/>
      <c r="ACN29" s="9"/>
      <c r="ACO29" s="9"/>
      <c r="ACP29" s="9"/>
      <c r="ACQ29" s="9"/>
      <c r="ACR29" s="9"/>
      <c r="ACS29" s="9"/>
      <c r="ACT29" s="9"/>
      <c r="ACU29" s="9"/>
      <c r="ACV29" s="9"/>
      <c r="ACW29" s="9"/>
      <c r="ACX29" s="9"/>
      <c r="ACY29" s="9"/>
      <c r="ACZ29" s="9"/>
      <c r="ADA29" s="9"/>
      <c r="ADB29" s="9"/>
      <c r="ADC29" s="9"/>
      <c r="ADD29" s="9"/>
      <c r="ADE29" s="9"/>
      <c r="ADF29" s="9"/>
      <c r="ADG29" s="9"/>
      <c r="ADH29" s="9"/>
      <c r="ADI29" s="9"/>
      <c r="ADJ29" s="9"/>
      <c r="ADK29" s="9"/>
      <c r="ADL29" s="9"/>
      <c r="ADM29" s="9"/>
      <c r="ADN29" s="9"/>
      <c r="ADO29" s="9"/>
      <c r="ADP29" s="9"/>
      <c r="ADQ29" s="9"/>
      <c r="ADR29" s="9"/>
      <c r="ADS29" s="9"/>
      <c r="ADT29" s="9"/>
      <c r="ADU29" s="9"/>
      <c r="ADV29" s="9"/>
      <c r="ADW29" s="9"/>
      <c r="ADX29" s="9"/>
      <c r="ADY29" s="9"/>
      <c r="ADZ29" s="9"/>
      <c r="AEA29" s="9"/>
      <c r="AEB29" s="9"/>
      <c r="AEC29" s="9"/>
      <c r="AED29" s="9"/>
      <c r="AEE29" s="9"/>
      <c r="AEF29" s="9"/>
      <c r="AEG29" s="9"/>
      <c r="AEH29" s="9"/>
      <c r="AEI29" s="9"/>
      <c r="AEJ29" s="9"/>
      <c r="AEK29" s="9"/>
      <c r="AEL29" s="9"/>
      <c r="AEM29" s="9"/>
      <c r="AEN29" s="9"/>
      <c r="AEO29" s="9"/>
      <c r="AEP29" s="9"/>
      <c r="AEQ29" s="9"/>
      <c r="AER29" s="9"/>
      <c r="AES29" s="9"/>
      <c r="AET29" s="9"/>
      <c r="AEU29" s="9"/>
      <c r="AEV29" s="9"/>
      <c r="AEW29" s="9"/>
      <c r="AEX29" s="9"/>
      <c r="AEY29" s="9"/>
      <c r="AEZ29" s="9"/>
      <c r="AFA29" s="9"/>
      <c r="AFB29" s="9"/>
      <c r="AFC29" s="9"/>
      <c r="AFD29" s="9"/>
      <c r="AFE29" s="9"/>
      <c r="AFF29" s="9"/>
      <c r="AFG29" s="9"/>
      <c r="AFH29" s="9"/>
      <c r="AFI29" s="9"/>
      <c r="AFJ29" s="9"/>
      <c r="AFK29" s="9"/>
      <c r="AFL29" s="9"/>
      <c r="AFM29" s="9"/>
      <c r="AFN29" s="9"/>
      <c r="AFO29" s="9"/>
      <c r="AFP29" s="9"/>
      <c r="AFQ29" s="9"/>
      <c r="AFR29" s="9"/>
      <c r="AFS29" s="9"/>
      <c r="AFT29" s="9"/>
      <c r="AFU29" s="9"/>
      <c r="AFV29" s="9"/>
      <c r="AFW29" s="9"/>
      <c r="AFX29" s="9"/>
      <c r="AFY29" s="9"/>
      <c r="AFZ29" s="9"/>
      <c r="AGA29" s="9"/>
      <c r="AGB29" s="9"/>
      <c r="AGC29" s="9"/>
      <c r="AGD29" s="9"/>
      <c r="AGE29" s="9"/>
      <c r="AGF29" s="9"/>
      <c r="AGG29" s="9"/>
      <c r="AGH29" s="9"/>
      <c r="AGI29" s="9"/>
      <c r="AGJ29" s="9"/>
      <c r="AGK29" s="9"/>
      <c r="AGL29" s="9"/>
      <c r="AGM29" s="9"/>
      <c r="AGN29" s="9"/>
      <c r="AGO29" s="9"/>
      <c r="AGP29" s="9"/>
      <c r="AGQ29" s="9"/>
      <c r="AGR29" s="9"/>
      <c r="AGS29" s="9"/>
      <c r="AGT29" s="9"/>
      <c r="AGU29" s="9"/>
      <c r="AGV29" s="9"/>
      <c r="AGW29" s="9"/>
      <c r="AGX29" s="9"/>
      <c r="AGY29" s="9"/>
      <c r="AGZ29" s="9"/>
      <c r="AHA29" s="9"/>
      <c r="AHB29" s="9"/>
      <c r="AHC29" s="9"/>
      <c r="AHD29" s="9"/>
      <c r="AHE29" s="9"/>
      <c r="AHF29" s="9"/>
      <c r="AHG29" s="9"/>
      <c r="AHH29" s="9"/>
      <c r="AHI29" s="9"/>
      <c r="AHJ29" s="9"/>
      <c r="AHK29" s="9"/>
      <c r="AHL29" s="9"/>
      <c r="AHM29" s="9"/>
      <c r="AHN29" s="9"/>
      <c r="AHO29" s="9"/>
      <c r="AHP29" s="9"/>
      <c r="AHQ29" s="9"/>
      <c r="AHR29" s="9"/>
      <c r="AHS29" s="9"/>
      <c r="AHT29" s="9"/>
      <c r="AHU29" s="9"/>
      <c r="AHV29" s="9"/>
      <c r="AHW29" s="9"/>
      <c r="AHX29" s="9"/>
      <c r="AHY29" s="9"/>
      <c r="AHZ29" s="9"/>
      <c r="AIA29" s="9"/>
      <c r="AIB29" s="9"/>
      <c r="AIC29" s="9"/>
      <c r="AID29" s="9"/>
      <c r="AIE29" s="9"/>
      <c r="AIF29" s="9"/>
      <c r="AIG29" s="9"/>
      <c r="AIH29" s="9"/>
      <c r="AII29" s="9"/>
      <c r="AIJ29" s="9"/>
      <c r="AIK29" s="9"/>
      <c r="AIL29" s="9"/>
      <c r="AIM29" s="9"/>
      <c r="AIN29" s="9"/>
      <c r="AIO29" s="9"/>
      <c r="AIP29" s="9"/>
      <c r="AIQ29" s="9"/>
      <c r="AIR29" s="9"/>
      <c r="AIS29" s="9"/>
      <c r="AIT29" s="9"/>
      <c r="AIU29" s="9"/>
      <c r="AIV29" s="9"/>
      <c r="AIW29" s="9"/>
      <c r="AIX29" s="9"/>
      <c r="AIY29" s="9"/>
      <c r="AIZ29" s="9"/>
      <c r="AJA29" s="9"/>
      <c r="AJB29" s="9"/>
      <c r="AJC29" s="9"/>
      <c r="AJD29" s="9"/>
      <c r="AJE29" s="9"/>
      <c r="AJF29" s="9"/>
      <c r="AJG29" s="9"/>
      <c r="AJH29" s="9"/>
      <c r="AJI29" s="9"/>
      <c r="AJJ29" s="9"/>
      <c r="AJK29" s="9"/>
      <c r="AJL29" s="9"/>
      <c r="AJM29" s="9"/>
      <c r="AJN29" s="9"/>
      <c r="AJO29" s="9"/>
      <c r="AJP29" s="9"/>
      <c r="AJQ29" s="9"/>
      <c r="AJR29" s="9"/>
      <c r="AJS29" s="9"/>
      <c r="AJT29" s="9"/>
      <c r="AJU29" s="9"/>
      <c r="AJV29" s="9"/>
      <c r="AJW29" s="9"/>
      <c r="AJX29" s="9"/>
      <c r="AJY29" s="9"/>
      <c r="AJZ29" s="9"/>
      <c r="AKA29" s="9"/>
      <c r="AKB29" s="9"/>
      <c r="AKC29" s="9"/>
      <c r="AKD29" s="9"/>
      <c r="AKE29" s="9"/>
      <c r="AKF29" s="9"/>
      <c r="AKG29" s="9"/>
      <c r="AKH29" s="9"/>
      <c r="AKI29" s="9"/>
      <c r="AKJ29" s="9"/>
      <c r="AKK29" s="9"/>
      <c r="AKL29" s="9"/>
      <c r="AKM29" s="9"/>
      <c r="AKN29" s="9"/>
      <c r="AKO29" s="9"/>
      <c r="AKP29" s="9"/>
      <c r="AKQ29" s="9"/>
      <c r="AKR29" s="9"/>
      <c r="AKS29" s="9"/>
      <c r="AKT29" s="9"/>
      <c r="AKU29" s="9"/>
      <c r="AKV29" s="9"/>
      <c r="AKW29" s="9"/>
      <c r="AKX29" s="9"/>
      <c r="AKY29" s="9"/>
      <c r="AKZ29" s="9"/>
      <c r="ALA29" s="9"/>
      <c r="ALB29" s="9"/>
      <c r="ALC29" s="9"/>
      <c r="ALD29" s="9"/>
      <c r="ALE29" s="9"/>
      <c r="ALF29" s="9"/>
      <c r="ALG29" s="9"/>
      <c r="ALH29" s="9"/>
      <c r="ALI29" s="9"/>
      <c r="ALJ29" s="9"/>
      <c r="ALK29" s="9"/>
      <c r="ALL29" s="9"/>
      <c r="ALM29" s="9"/>
      <c r="ALN29" s="9"/>
      <c r="ALO29" s="9"/>
      <c r="ALP29" s="9"/>
      <c r="ALQ29" s="9"/>
      <c r="ALR29" s="9"/>
      <c r="ALS29" s="9"/>
      <c r="ALT29" s="9"/>
      <c r="ALU29" s="9"/>
      <c r="ALV29" s="9"/>
      <c r="ALW29" s="9"/>
      <c r="ALX29" s="9"/>
      <c r="ALY29" s="9"/>
      <c r="ALZ29" s="9"/>
      <c r="AMA29" s="9"/>
      <c r="AMB29" s="9"/>
      <c r="AMC29" s="9"/>
      <c r="AMD29" s="9"/>
      <c r="AME29" s="9"/>
      <c r="AMF29" s="9"/>
      <c r="AMG29" s="9"/>
      <c r="AMH29" s="9"/>
      <c r="AMI29" s="9"/>
      <c r="AMJ29" s="9"/>
    </row>
    <row r="30" spans="1:1024" s="58" customFormat="1" ht="27.75" customHeight="1" x14ac:dyDescent="0.25">
      <c r="A30" s="62"/>
      <c r="B30" s="63"/>
      <c r="C30" s="63"/>
      <c r="D30" s="63"/>
      <c r="E30" s="63"/>
      <c r="F30" s="63"/>
      <c r="G30" s="63"/>
      <c r="H30" s="63"/>
      <c r="I30" s="63"/>
      <c r="J30" s="64"/>
      <c r="K30" s="64"/>
      <c r="L30" s="64"/>
      <c r="M30" s="65"/>
      <c r="N30" s="65"/>
      <c r="O30" s="65"/>
      <c r="P30" s="64"/>
      <c r="Q30" s="66"/>
      <c r="R30" s="63"/>
      <c r="S30" s="66"/>
      <c r="T30" s="63"/>
    </row>
    <row r="31" spans="1:1024" s="58" customFormat="1" ht="24" customHeight="1" x14ac:dyDescent="0.25">
      <c r="A31" s="62"/>
      <c r="B31" s="63"/>
      <c r="C31" s="63"/>
      <c r="D31" s="63"/>
      <c r="E31" s="63"/>
      <c r="F31" s="63"/>
      <c r="G31" s="63"/>
      <c r="H31" s="63"/>
      <c r="I31" s="63"/>
      <c r="J31" s="64"/>
      <c r="K31" s="64"/>
      <c r="L31" s="64"/>
      <c r="M31" s="65"/>
      <c r="N31" s="65"/>
      <c r="O31" s="65"/>
      <c r="P31" s="64"/>
      <c r="Q31" s="66"/>
      <c r="R31" s="63"/>
      <c r="S31" s="66"/>
      <c r="T31" s="63"/>
    </row>
    <row r="32" spans="1:1024" s="58" customFormat="1" ht="24" customHeight="1" x14ac:dyDescent="0.25">
      <c r="A32" s="62"/>
      <c r="B32" s="63"/>
      <c r="C32" s="63"/>
      <c r="D32" s="63"/>
      <c r="E32" s="63"/>
      <c r="F32" s="63"/>
      <c r="G32" s="63"/>
      <c r="H32" s="63"/>
      <c r="I32" s="63"/>
      <c r="J32" s="64"/>
      <c r="K32" s="64"/>
      <c r="L32" s="64"/>
      <c r="M32" s="65"/>
      <c r="N32" s="65"/>
      <c r="O32" s="65"/>
      <c r="P32" s="64"/>
      <c r="Q32" s="66"/>
      <c r="R32" s="63"/>
      <c r="S32" s="66"/>
      <c r="T32" s="63"/>
    </row>
    <row r="33" spans="1:1024" ht="35.25" customHeight="1" x14ac:dyDescent="0.25">
      <c r="A33" s="67"/>
      <c r="B33" s="67"/>
      <c r="C33" s="67"/>
      <c r="D33" s="67"/>
      <c r="E33" s="67"/>
      <c r="F33" s="67"/>
      <c r="G33" s="67"/>
      <c r="H33" s="67"/>
      <c r="I33" s="67"/>
      <c r="J33" s="67"/>
      <c r="K33" s="67"/>
      <c r="L33" s="67"/>
      <c r="M33" s="67"/>
      <c r="N33" s="67"/>
      <c r="O33" s="67"/>
      <c r="P33" s="67"/>
      <c r="Q33" s="67"/>
      <c r="R33" s="67"/>
      <c r="S33" s="67"/>
      <c r="T33" s="67"/>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row>
    <row r="34" spans="1:1024" ht="35.25" customHeight="1" x14ac:dyDescent="0.25">
      <c r="A34" s="67"/>
      <c r="B34" s="67"/>
      <c r="C34" s="67"/>
      <c r="D34" s="67"/>
      <c r="E34" s="67"/>
      <c r="F34" s="67"/>
      <c r="G34" s="67"/>
      <c r="H34" s="67"/>
      <c r="I34" s="67"/>
      <c r="J34" s="67"/>
      <c r="K34" s="67"/>
      <c r="L34" s="67"/>
      <c r="M34" s="67"/>
      <c r="N34" s="67"/>
      <c r="O34" s="67"/>
      <c r="P34" s="67"/>
      <c r="Q34" s="67"/>
      <c r="R34" s="67"/>
      <c r="S34" s="67"/>
      <c r="T34" s="67"/>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row>
    <row r="35" spans="1:1024" s="68" customFormat="1" ht="12.75" x14ac:dyDescent="0.2">
      <c r="B35" s="69"/>
      <c r="C35" s="69"/>
      <c r="K35" s="69"/>
    </row>
    <row r="36" spans="1:1024" x14ac:dyDescent="0.25">
      <c r="A36" s="68"/>
      <c r="B36" s="70" t="s">
        <v>109</v>
      </c>
      <c r="C36" s="70"/>
      <c r="D36" s="70"/>
      <c r="E36" s="70"/>
      <c r="F36" s="70"/>
      <c r="G36" s="70"/>
      <c r="H36" s="70"/>
      <c r="I36" s="70"/>
      <c r="J36" s="70"/>
      <c r="K36" s="70"/>
      <c r="L36" s="70"/>
      <c r="M36" s="70"/>
      <c r="N36" s="70"/>
      <c r="O36" s="70"/>
      <c r="P36" s="70"/>
      <c r="Q36" s="70"/>
      <c r="R36" s="70"/>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row>
    <row r="37" spans="1:1024" x14ac:dyDescent="0.25">
      <c r="A37" s="9"/>
      <c r="B37" s="269" t="s">
        <v>110</v>
      </c>
      <c r="C37" s="269"/>
      <c r="D37" s="269"/>
      <c r="E37" s="269"/>
      <c r="F37" s="269"/>
      <c r="G37" s="269"/>
      <c r="H37" s="269"/>
      <c r="I37" s="269"/>
      <c r="J37" s="269"/>
      <c r="K37" s="269"/>
      <c r="L37" s="269"/>
      <c r="M37" s="269"/>
      <c r="N37" s="269"/>
      <c r="O37" s="269"/>
      <c r="P37" s="269"/>
      <c r="Q37" s="269"/>
      <c r="R37" s="26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row>
    <row r="38" spans="1:1024" x14ac:dyDescent="0.25">
      <c r="A38" s="9"/>
      <c r="B38" s="70"/>
      <c r="C38" s="70"/>
      <c r="D38" s="70"/>
      <c r="E38" s="70"/>
      <c r="F38" s="70"/>
      <c r="G38" s="70"/>
      <c r="H38" s="70"/>
      <c r="I38" s="70"/>
      <c r="J38" s="70"/>
      <c r="K38" s="70"/>
      <c r="L38" s="70"/>
      <c r="M38" s="70"/>
      <c r="N38" s="70"/>
      <c r="O38" s="70"/>
      <c r="P38" s="70"/>
      <c r="Q38" s="70"/>
      <c r="R38" s="70"/>
      <c r="S38" s="70"/>
      <c r="T38" s="70"/>
      <c r="U38" s="70"/>
      <c r="V38" s="70"/>
      <c r="W38" s="9"/>
      <c r="X38" s="9"/>
      <c r="Y38" s="9"/>
      <c r="Z38" s="9"/>
      <c r="AA38" s="9"/>
      <c r="AB38" s="9"/>
      <c r="AC38" s="9"/>
      <c r="AD38" s="9"/>
      <c r="AE38" s="9"/>
      <c r="AF38" s="9"/>
      <c r="AG38" s="9"/>
      <c r="AH38" s="9"/>
      <c r="AI38" s="9"/>
      <c r="AJ38" s="9"/>
      <c r="AK38" s="9"/>
      <c r="AL38" s="9"/>
      <c r="AM38" s="9"/>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70"/>
      <c r="CH38" s="70"/>
      <c r="CI38" s="70"/>
      <c r="CJ38" s="70"/>
      <c r="CK38" s="70"/>
      <c r="CL38" s="70"/>
      <c r="CM38" s="70"/>
      <c r="CN38" s="70"/>
      <c r="CO38" s="70"/>
      <c r="CP38" s="70"/>
      <c r="CQ38" s="70"/>
      <c r="CR38" s="70"/>
      <c r="CS38" s="70"/>
      <c r="CT38" s="70"/>
      <c r="CU38" s="70"/>
      <c r="CV38" s="70"/>
      <c r="CW38" s="70"/>
      <c r="CX38" s="70"/>
      <c r="CY38" s="70"/>
      <c r="CZ38" s="70"/>
      <c r="DA38" s="70"/>
      <c r="DB38" s="70"/>
      <c r="DC38" s="70"/>
      <c r="DD38" s="70"/>
      <c r="DE38" s="70"/>
      <c r="DF38" s="70"/>
      <c r="DG38" s="70"/>
      <c r="DH38" s="70"/>
      <c r="DI38" s="70"/>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row>
    <row r="39" spans="1:1024" x14ac:dyDescent="0.25">
      <c r="A39" s="9"/>
      <c r="B39" s="71" t="s">
        <v>111</v>
      </c>
      <c r="C39" s="71"/>
      <c r="D39" s="71"/>
      <c r="E39" s="71"/>
      <c r="F39" s="70"/>
      <c r="G39" s="70"/>
      <c r="H39" s="71"/>
      <c r="I39" s="71"/>
      <c r="J39" s="71"/>
      <c r="K39" s="71"/>
      <c r="L39" s="71"/>
      <c r="M39" s="71"/>
      <c r="N39" s="71"/>
      <c r="O39" s="71"/>
      <c r="P39" s="71"/>
      <c r="Q39" s="71"/>
      <c r="R39" s="71"/>
      <c r="S39" s="72"/>
      <c r="T39" s="72"/>
      <c r="U39" s="72"/>
      <c r="V39" s="72"/>
      <c r="W39" s="9"/>
      <c r="X39" s="9"/>
      <c r="Y39" s="9"/>
      <c r="Z39" s="9"/>
      <c r="AA39" s="9"/>
      <c r="AB39" s="9"/>
      <c r="AC39" s="9"/>
      <c r="AD39" s="9"/>
      <c r="AE39" s="9"/>
      <c r="AF39" s="9"/>
      <c r="AG39" s="9"/>
      <c r="AH39" s="9"/>
      <c r="AI39" s="9"/>
      <c r="AJ39" s="9"/>
      <c r="AK39" s="9"/>
      <c r="AL39" s="9"/>
      <c r="AM39" s="9"/>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row>
    <row r="40" spans="1:1024" x14ac:dyDescent="0.25">
      <c r="A40" s="9"/>
      <c r="B40" s="71" t="s">
        <v>112</v>
      </c>
      <c r="C40" s="71"/>
      <c r="D40" s="71"/>
      <c r="E40" s="71"/>
      <c r="F40" s="70"/>
      <c r="G40" s="70"/>
      <c r="H40" s="71"/>
      <c r="I40" s="71"/>
      <c r="J40" s="71"/>
      <c r="K40" s="71"/>
      <c r="L40" s="71"/>
      <c r="M40" s="71"/>
      <c r="N40" s="71"/>
      <c r="O40" s="71"/>
      <c r="P40" s="71"/>
      <c r="Q40" s="71"/>
      <c r="R40" s="71"/>
      <c r="S40" s="9"/>
      <c r="T40" s="9"/>
      <c r="U40" s="9"/>
      <c r="V40" s="9"/>
      <c r="W40" s="9"/>
      <c r="X40" s="9"/>
      <c r="Y40" s="9"/>
      <c r="Z40" s="9"/>
      <c r="AA40" s="9"/>
      <c r="AB40" s="9"/>
      <c r="AC40" s="9"/>
      <c r="AD40" s="9"/>
      <c r="AE40" s="9"/>
      <c r="AF40" s="9"/>
      <c r="AG40" s="9"/>
      <c r="AH40" s="9"/>
      <c r="AI40" s="9"/>
      <c r="AJ40" s="9"/>
      <c r="AK40" s="9"/>
      <c r="AL40" s="9"/>
      <c r="AM40" s="9"/>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70"/>
      <c r="CH40" s="70"/>
      <c r="CI40" s="70"/>
      <c r="CJ40" s="70"/>
      <c r="CK40" s="70"/>
      <c r="CL40" s="70"/>
      <c r="CM40" s="70"/>
      <c r="CN40" s="70"/>
      <c r="CO40" s="70"/>
      <c r="CP40" s="70"/>
      <c r="CQ40" s="70"/>
      <c r="CR40" s="70"/>
      <c r="CS40" s="70"/>
      <c r="CT40" s="70"/>
      <c r="CU40" s="70"/>
      <c r="CV40" s="70"/>
      <c r="CW40" s="70"/>
      <c r="CX40" s="70"/>
      <c r="CY40" s="70"/>
      <c r="CZ40" s="70"/>
      <c r="DA40" s="70"/>
      <c r="DB40" s="70"/>
      <c r="DC40" s="70"/>
      <c r="DD40" s="70"/>
      <c r="DE40" s="70"/>
      <c r="DF40" s="70"/>
      <c r="DG40" s="70"/>
      <c r="DH40" s="70"/>
      <c r="DI40" s="70"/>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row>
    <row r="41" spans="1:1024" s="70" customFormat="1" x14ac:dyDescent="0.25">
      <c r="B41" s="71" t="s">
        <v>113</v>
      </c>
      <c r="C41" s="71"/>
      <c r="D41" s="71"/>
      <c r="E41" s="71"/>
      <c r="H41" s="71"/>
      <c r="I41" s="71"/>
      <c r="J41" s="71"/>
      <c r="K41" s="71"/>
      <c r="L41" s="71"/>
      <c r="M41" s="71"/>
      <c r="N41" s="71"/>
      <c r="O41" s="71"/>
      <c r="P41" s="71"/>
      <c r="Q41" s="71"/>
      <c r="R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3"/>
      <c r="BL41" s="73"/>
      <c r="BM41" s="73"/>
      <c r="BN41" s="73"/>
      <c r="BO41" s="73"/>
      <c r="BP41" s="73"/>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row>
    <row r="42" spans="1:1024" x14ac:dyDescent="0.25">
      <c r="A42" s="70"/>
      <c r="B42" s="71" t="s">
        <v>114</v>
      </c>
      <c r="C42" s="71"/>
      <c r="D42" s="71"/>
      <c r="E42" s="71"/>
      <c r="F42" s="70"/>
      <c r="G42" s="70"/>
      <c r="H42" s="71"/>
      <c r="I42" s="71"/>
      <c r="J42" s="71"/>
      <c r="K42" s="71"/>
      <c r="L42" s="71"/>
      <c r="M42" s="71"/>
      <c r="N42" s="71"/>
      <c r="O42" s="71"/>
      <c r="P42" s="71"/>
      <c r="Q42" s="71"/>
      <c r="R42" s="71"/>
      <c r="S42" s="71"/>
      <c r="T42" s="71"/>
      <c r="U42" s="71"/>
      <c r="V42" s="71"/>
      <c r="W42" s="9"/>
      <c r="X42" s="9"/>
      <c r="Y42" s="9"/>
      <c r="Z42" s="9"/>
      <c r="AA42" s="9"/>
      <c r="AB42" s="9"/>
      <c r="AC42" s="9"/>
      <c r="AD42" s="9"/>
      <c r="AE42" s="9"/>
      <c r="AF42" s="9"/>
      <c r="AG42" s="9"/>
      <c r="AH42" s="9"/>
      <c r="AI42" s="9"/>
      <c r="AJ42" s="9"/>
      <c r="AK42" s="9"/>
      <c r="AL42" s="9"/>
      <c r="AM42" s="9"/>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3"/>
      <c r="BL42" s="73"/>
      <c r="BM42" s="73"/>
      <c r="BN42" s="73"/>
      <c r="BO42" s="73"/>
      <c r="BP42" s="73"/>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73"/>
    </row>
    <row r="43" spans="1:1024" x14ac:dyDescent="0.25">
      <c r="A43" s="70"/>
      <c r="B43" s="71" t="s">
        <v>115</v>
      </c>
      <c r="C43" s="71"/>
      <c r="D43" s="71"/>
      <c r="E43" s="71"/>
      <c r="F43" s="70"/>
      <c r="G43" s="70"/>
      <c r="H43" s="71"/>
      <c r="I43" s="71"/>
      <c r="J43" s="71"/>
      <c r="K43" s="71"/>
      <c r="L43" s="71"/>
      <c r="M43" s="71"/>
      <c r="N43" s="71"/>
      <c r="O43" s="71"/>
      <c r="P43" s="71"/>
      <c r="Q43" s="71"/>
      <c r="R43" s="71"/>
      <c r="S43" s="71"/>
      <c r="T43" s="71"/>
      <c r="U43" s="71"/>
      <c r="V43" s="71"/>
      <c r="W43" s="9"/>
      <c r="X43" s="9"/>
      <c r="Y43" s="9"/>
      <c r="Z43" s="9"/>
      <c r="AA43" s="9"/>
      <c r="AB43" s="9"/>
      <c r="AC43" s="9"/>
      <c r="AD43" s="9"/>
      <c r="AE43" s="9"/>
      <c r="AF43" s="9"/>
      <c r="AG43" s="9"/>
      <c r="AH43" s="9"/>
      <c r="AI43" s="9"/>
      <c r="AJ43" s="9"/>
      <c r="AK43" s="9"/>
      <c r="AL43" s="9"/>
      <c r="AM43" s="9"/>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3"/>
      <c r="BL43" s="73"/>
      <c r="BM43" s="73"/>
      <c r="BN43" s="73"/>
      <c r="BO43" s="73"/>
      <c r="BP43" s="73"/>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row>
    <row r="44" spans="1:1024" x14ac:dyDescent="0.25">
      <c r="A44" s="70"/>
      <c r="B44" s="71" t="s">
        <v>116</v>
      </c>
      <c r="C44" s="71"/>
      <c r="D44" s="71"/>
      <c r="E44" s="71"/>
      <c r="F44" s="70"/>
      <c r="G44" s="70"/>
      <c r="H44" s="71"/>
      <c r="I44" s="71"/>
      <c r="J44" s="71"/>
      <c r="K44" s="71"/>
      <c r="L44" s="71"/>
      <c r="M44" s="71"/>
      <c r="N44" s="71"/>
      <c r="O44" s="71"/>
      <c r="P44" s="71"/>
      <c r="Q44" s="71"/>
      <c r="R44" s="71"/>
      <c r="S44" s="71"/>
      <c r="T44" s="71"/>
      <c r="U44" s="71"/>
      <c r="V44" s="71"/>
      <c r="W44" s="9"/>
      <c r="X44" s="9"/>
      <c r="Y44" s="9"/>
      <c r="Z44" s="9"/>
      <c r="AA44" s="9"/>
      <c r="AB44" s="9"/>
      <c r="AC44" s="9"/>
      <c r="AD44" s="9"/>
      <c r="AE44" s="9"/>
      <c r="AF44" s="9"/>
      <c r="AG44" s="9"/>
      <c r="AH44" s="9"/>
      <c r="AI44" s="9"/>
      <c r="AJ44" s="9"/>
      <c r="AK44" s="9"/>
      <c r="AL44" s="9"/>
      <c r="AM44" s="9"/>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3"/>
      <c r="BL44" s="73"/>
      <c r="BM44" s="73"/>
      <c r="BN44" s="73"/>
      <c r="BO44" s="73"/>
      <c r="BP44" s="73"/>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row>
    <row r="45" spans="1:1024" x14ac:dyDescent="0.25">
      <c r="A45" s="70"/>
      <c r="B45" s="71" t="s">
        <v>117</v>
      </c>
      <c r="C45" s="71"/>
      <c r="D45" s="71"/>
      <c r="E45" s="71"/>
      <c r="F45" s="70"/>
      <c r="G45" s="70"/>
      <c r="H45" s="71"/>
      <c r="I45" s="71"/>
      <c r="J45" s="71"/>
      <c r="K45" s="71"/>
      <c r="L45" s="71"/>
      <c r="M45" s="71"/>
      <c r="N45" s="71"/>
      <c r="O45" s="71"/>
      <c r="P45" s="71"/>
      <c r="Q45" s="71"/>
      <c r="R45" s="71"/>
      <c r="S45" s="71"/>
      <c r="T45" s="71"/>
      <c r="U45" s="71"/>
      <c r="V45" s="71"/>
      <c r="W45" s="9"/>
      <c r="X45" s="9"/>
      <c r="Y45" s="9"/>
      <c r="Z45" s="9"/>
      <c r="AA45" s="9"/>
      <c r="AB45" s="9"/>
      <c r="AC45" s="9"/>
      <c r="AD45" s="9"/>
      <c r="AE45" s="9"/>
      <c r="AF45" s="9"/>
      <c r="AG45" s="9"/>
      <c r="AH45" s="9"/>
      <c r="AI45" s="9"/>
      <c r="AJ45" s="9"/>
      <c r="AK45" s="9"/>
      <c r="AL45" s="9"/>
      <c r="AM45" s="9"/>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3"/>
      <c r="BL45" s="73"/>
      <c r="BM45" s="73"/>
      <c r="BN45" s="73"/>
      <c r="BO45" s="73"/>
      <c r="BP45" s="73"/>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3"/>
      <c r="CS45" s="73"/>
      <c r="CT45" s="73"/>
      <c r="CU45" s="73"/>
      <c r="CV45" s="73"/>
      <c r="CW45" s="73"/>
      <c r="CX45" s="73"/>
      <c r="CY45" s="73"/>
      <c r="CZ45" s="73"/>
      <c r="DA45" s="73"/>
      <c r="DB45" s="73"/>
      <c r="DC45" s="73"/>
      <c r="DD45" s="73"/>
      <c r="DE45" s="73"/>
      <c r="DF45" s="73"/>
      <c r="DG45" s="73"/>
      <c r="DH45" s="73"/>
      <c r="DI45" s="73"/>
    </row>
    <row r="46" spans="1:1024" x14ac:dyDescent="0.25">
      <c r="A46" s="70"/>
      <c r="B46" s="71" t="s">
        <v>118</v>
      </c>
      <c r="C46" s="71"/>
      <c r="D46" s="71"/>
      <c r="E46" s="71"/>
      <c r="F46" s="70"/>
      <c r="G46" s="70"/>
      <c r="H46" s="71"/>
      <c r="I46" s="71"/>
      <c r="J46" s="71"/>
      <c r="K46" s="71"/>
      <c r="L46" s="71"/>
      <c r="M46" s="71"/>
      <c r="N46" s="71"/>
      <c r="O46" s="71"/>
      <c r="P46" s="71"/>
      <c r="Q46" s="71"/>
      <c r="R46" s="71"/>
      <c r="S46" s="71"/>
      <c r="T46" s="71"/>
      <c r="U46" s="71"/>
      <c r="V46" s="71"/>
      <c r="W46" s="9"/>
      <c r="X46" s="9"/>
      <c r="Y46" s="9"/>
      <c r="Z46" s="9"/>
      <c r="AA46" s="9"/>
      <c r="AB46" s="9"/>
      <c r="AC46" s="9"/>
      <c r="AD46" s="9"/>
      <c r="AE46" s="9"/>
      <c r="AF46" s="9"/>
      <c r="AG46" s="9"/>
      <c r="AH46" s="9"/>
      <c r="AI46" s="9"/>
      <c r="AJ46" s="9"/>
      <c r="AK46" s="9"/>
      <c r="AL46" s="9"/>
      <c r="AM46" s="9"/>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3"/>
      <c r="BL46" s="73"/>
      <c r="BM46" s="73"/>
      <c r="BN46" s="73"/>
      <c r="BO46" s="73"/>
      <c r="BP46" s="73"/>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3"/>
      <c r="CS46" s="73"/>
      <c r="CT46" s="73"/>
      <c r="CU46" s="73"/>
      <c r="CV46" s="73"/>
      <c r="CW46" s="73"/>
      <c r="CX46" s="73"/>
      <c r="CY46" s="73"/>
      <c r="CZ46" s="73"/>
      <c r="DA46" s="73"/>
      <c r="DB46" s="73"/>
      <c r="DC46" s="73"/>
      <c r="DD46" s="73"/>
      <c r="DE46" s="73"/>
      <c r="DF46" s="73"/>
      <c r="DG46" s="73"/>
      <c r="DH46" s="73"/>
      <c r="DI46" s="73"/>
    </row>
    <row r="47" spans="1:1024" x14ac:dyDescent="0.25">
      <c r="A47" s="70"/>
      <c r="B47" s="71" t="s">
        <v>119</v>
      </c>
      <c r="C47" s="71"/>
      <c r="D47" s="71"/>
      <c r="E47" s="71"/>
      <c r="F47" s="70"/>
      <c r="G47" s="70"/>
      <c r="H47" s="71"/>
      <c r="I47" s="71"/>
      <c r="J47" s="71"/>
      <c r="K47" s="71"/>
      <c r="L47" s="71"/>
      <c r="M47" s="71"/>
      <c r="N47" s="71"/>
      <c r="O47" s="71"/>
      <c r="P47" s="71"/>
      <c r="Q47" s="71"/>
      <c r="R47" s="71"/>
      <c r="S47" s="71"/>
      <c r="T47" s="71"/>
      <c r="U47" s="71"/>
      <c r="V47" s="71"/>
      <c r="W47" s="9"/>
      <c r="X47" s="9"/>
      <c r="Y47" s="9"/>
      <c r="Z47" s="9"/>
      <c r="AA47" s="9"/>
      <c r="AB47" s="9"/>
      <c r="AC47" s="9"/>
      <c r="AD47" s="9"/>
      <c r="AE47" s="9"/>
      <c r="AF47" s="9"/>
      <c r="AG47" s="9"/>
      <c r="AH47" s="9"/>
      <c r="AI47" s="9"/>
      <c r="AJ47" s="9"/>
      <c r="AK47" s="9"/>
      <c r="AL47" s="9"/>
      <c r="AM47" s="9"/>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3"/>
      <c r="BL47" s="73"/>
      <c r="BM47" s="73"/>
      <c r="BN47" s="73"/>
      <c r="BO47" s="73"/>
      <c r="BP47" s="73"/>
      <c r="BQ47" s="73"/>
      <c r="BR47" s="73"/>
      <c r="BS47" s="73"/>
      <c r="BT47" s="73"/>
      <c r="BU47" s="73"/>
      <c r="BV47" s="73"/>
      <c r="BW47" s="73"/>
      <c r="BX47" s="73"/>
      <c r="BY47" s="73"/>
      <c r="BZ47" s="73"/>
      <c r="CA47" s="73"/>
      <c r="CB47" s="73"/>
      <c r="CC47" s="73"/>
      <c r="CD47" s="73"/>
      <c r="CE47" s="73"/>
      <c r="CF47" s="73"/>
      <c r="CG47" s="73"/>
      <c r="CH47" s="73"/>
      <c r="CI47" s="73"/>
      <c r="CJ47" s="73"/>
      <c r="CK47" s="73"/>
      <c r="CL47" s="73"/>
      <c r="CM47" s="73"/>
      <c r="CN47" s="73"/>
      <c r="CO47" s="73"/>
      <c r="CP47" s="73"/>
      <c r="CQ47" s="73"/>
      <c r="CR47" s="73"/>
      <c r="CS47" s="73"/>
      <c r="CT47" s="73"/>
      <c r="CU47" s="73"/>
      <c r="CV47" s="73"/>
      <c r="CW47" s="73"/>
      <c r="CX47" s="73"/>
      <c r="CY47" s="73"/>
      <c r="CZ47" s="73"/>
      <c r="DA47" s="73"/>
      <c r="DB47" s="73"/>
      <c r="DC47" s="73"/>
      <c r="DD47" s="73"/>
      <c r="DE47" s="73"/>
      <c r="DF47" s="73"/>
      <c r="DG47" s="73"/>
      <c r="DH47" s="73"/>
      <c r="DI47" s="73"/>
    </row>
    <row r="48" spans="1:1024" x14ac:dyDescent="0.25">
      <c r="A48" s="70"/>
      <c r="B48" s="71" t="s">
        <v>120</v>
      </c>
      <c r="C48" s="71"/>
      <c r="D48" s="71"/>
      <c r="E48" s="71"/>
      <c r="F48" s="70"/>
      <c r="G48" s="70"/>
      <c r="H48" s="71"/>
      <c r="I48" s="71"/>
      <c r="J48" s="71"/>
      <c r="K48" s="71"/>
      <c r="L48" s="71"/>
      <c r="M48" s="71"/>
      <c r="N48" s="71"/>
      <c r="O48" s="71"/>
      <c r="P48" s="71"/>
      <c r="Q48" s="71"/>
      <c r="R48" s="71"/>
      <c r="S48" s="71"/>
      <c r="T48" s="71"/>
      <c r="U48" s="71"/>
      <c r="V48" s="71"/>
      <c r="W48" s="9"/>
      <c r="X48" s="9"/>
      <c r="Y48" s="9"/>
      <c r="Z48" s="9"/>
      <c r="AA48" s="9"/>
      <c r="AB48" s="9"/>
      <c r="AC48" s="9"/>
      <c r="AD48" s="9"/>
      <c r="AE48" s="9"/>
      <c r="AF48" s="9"/>
      <c r="AG48" s="9"/>
      <c r="AH48" s="9"/>
      <c r="AI48" s="9"/>
      <c r="AJ48" s="9"/>
      <c r="AK48" s="9"/>
      <c r="AL48" s="9"/>
      <c r="AM48" s="9"/>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3"/>
      <c r="BL48" s="73"/>
      <c r="BM48" s="73"/>
      <c r="BN48" s="73"/>
      <c r="BO48" s="73"/>
      <c r="BP48" s="73"/>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3"/>
      <c r="CS48" s="73"/>
      <c r="CT48" s="73"/>
      <c r="CU48" s="73"/>
      <c r="CV48" s="73"/>
      <c r="CW48" s="73"/>
      <c r="CX48" s="73"/>
      <c r="CY48" s="73"/>
      <c r="CZ48" s="73"/>
      <c r="DA48" s="73"/>
      <c r="DB48" s="73"/>
      <c r="DC48" s="73"/>
      <c r="DD48" s="73"/>
      <c r="DE48" s="73"/>
      <c r="DF48" s="73"/>
      <c r="DG48" s="73"/>
      <c r="DH48" s="73"/>
      <c r="DI48" s="7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A6" sqref="A6"/>
    </sheetView>
  </sheetViews>
  <sheetFormatPr defaultRowHeight="15.75" x14ac:dyDescent="0.25"/>
  <cols>
    <col min="1" max="3" width="10.7109375" style="57"/>
    <col min="4" max="4" width="11.5703125" style="57"/>
    <col min="5" max="5" width="12.5703125" style="57"/>
    <col min="6" max="6" width="8.7109375" style="57"/>
    <col min="7" max="7" width="10.42578125" style="57"/>
    <col min="8" max="8" width="8.7109375" style="57"/>
    <col min="9" max="9" width="8.28515625" style="57"/>
    <col min="10" max="10" width="20.7109375" style="57"/>
    <col min="11" max="11" width="11.140625" style="57"/>
    <col min="12" max="12" width="8.85546875" style="57"/>
    <col min="13" max="13" width="8.7109375" style="57"/>
    <col min="14" max="14" width="13.7109375" style="57"/>
    <col min="15" max="16" width="8.7109375" style="57"/>
    <col min="17" max="18" width="12.5703125" style="57"/>
    <col min="19" max="19" width="19" style="57"/>
    <col min="20" max="20" width="23.140625" style="57"/>
    <col min="21" max="21" width="32.140625" style="57"/>
    <col min="22" max="23" width="8.7109375" style="57"/>
    <col min="24" max="24" width="25.5703125" style="57"/>
    <col min="25" max="25" width="16" style="57"/>
    <col min="26" max="26" width="19.42578125" style="57"/>
    <col min="27" max="27" width="19.85546875" style="57"/>
    <col min="28" max="240" width="10.7109375" style="57"/>
    <col min="241" max="242" width="16.28515625" style="57"/>
    <col min="243" max="245" width="15.28515625" style="57"/>
    <col min="246" max="249" width="13.7109375" style="57"/>
    <col min="250" max="253" width="16.28515625" style="57"/>
    <col min="254" max="254" width="23.5703125" style="57"/>
    <col min="255" max="255" width="21.28515625" style="57"/>
    <col min="256" max="256" width="18.28515625" style="57"/>
    <col min="257" max="265" width="15.28515625" style="57"/>
    <col min="266" max="496" width="10.7109375" style="57"/>
    <col min="497" max="498" width="16.28515625" style="57"/>
    <col min="499" max="501" width="15.28515625" style="57"/>
    <col min="502" max="505" width="13.7109375" style="57"/>
    <col min="506" max="509" width="16.28515625" style="57"/>
    <col min="510" max="510" width="23.5703125" style="57"/>
    <col min="511" max="511" width="21.28515625" style="57"/>
    <col min="512" max="512" width="18.28515625" style="57"/>
    <col min="513" max="521" width="15.28515625" style="57"/>
    <col min="522" max="752" width="10.7109375" style="57"/>
    <col min="753" max="754" width="16.28515625" style="57"/>
    <col min="755" max="757" width="15.28515625" style="57"/>
    <col min="758" max="761" width="13.7109375" style="57"/>
    <col min="762" max="765" width="16.28515625" style="57"/>
    <col min="766" max="766" width="23.5703125" style="57"/>
    <col min="767" max="767" width="21.28515625" style="57"/>
    <col min="768" max="768" width="18.28515625" style="57"/>
    <col min="769" max="777" width="15.28515625" style="57"/>
    <col min="778" max="1008" width="10.7109375" style="57"/>
    <col min="1009" max="1010" width="16.28515625" style="57"/>
    <col min="1011" max="1013" width="15.28515625" style="57"/>
    <col min="1014" max="1017" width="13.7109375" style="57"/>
    <col min="1018" max="1021" width="16.28515625" style="57"/>
    <col min="1022" max="1022" width="23.5703125" style="57"/>
    <col min="1023" max="1023" width="21.28515625" style="57"/>
    <col min="1024" max="1025" width="18.28515625" style="57"/>
    <col min="1026" max="16384" width="9.140625" style="9"/>
  </cols>
  <sheetData>
    <row r="1" spans="1:1024" ht="25.5" customHeight="1" x14ac:dyDescent="0.25">
      <c r="A1" s="9"/>
      <c r="B1" s="9"/>
      <c r="C1" s="9"/>
      <c r="D1" s="9"/>
      <c r="E1" s="9"/>
      <c r="F1" s="9"/>
      <c r="G1" s="9"/>
      <c r="H1" s="9"/>
      <c r="I1" s="9"/>
      <c r="J1" s="9"/>
      <c r="K1" s="9"/>
      <c r="L1" s="9"/>
      <c r="M1" s="9"/>
      <c r="N1" s="9"/>
      <c r="O1" s="9"/>
      <c r="P1" s="9"/>
      <c r="Q1" s="9"/>
      <c r="R1" s="9"/>
      <c r="S1" s="9"/>
      <c r="T1" s="9"/>
      <c r="U1" s="9"/>
      <c r="V1" s="9"/>
      <c r="W1" s="9"/>
      <c r="X1" s="9"/>
      <c r="Y1" s="9"/>
      <c r="Z1" s="9"/>
      <c r="AA1" s="5" t="s">
        <v>0</v>
      </c>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row>
    <row r="2" spans="1:1024" s="4" customFormat="1" ht="18.75" customHeight="1" x14ac:dyDescent="0.3">
      <c r="E2" s="3"/>
      <c r="AA2" s="8" t="s">
        <v>1</v>
      </c>
    </row>
    <row r="3" spans="1:1024" s="4" customFormat="1" ht="18.75" customHeight="1" x14ac:dyDescent="0.3">
      <c r="E3" s="3"/>
      <c r="AA3" s="8" t="s">
        <v>2</v>
      </c>
    </row>
    <row r="4" spans="1:1024" x14ac:dyDescent="0.25">
      <c r="A4" s="4"/>
      <c r="B4" s="4"/>
      <c r="C4" s="4"/>
      <c r="D4" s="4"/>
      <c r="E4" s="10"/>
      <c r="F4" s="9"/>
      <c r="G4" s="9"/>
      <c r="H4" s="9"/>
      <c r="I4" s="9"/>
      <c r="J4" s="9"/>
      <c r="K4" s="9"/>
      <c r="L4" s="9"/>
      <c r="M4" s="9"/>
      <c r="N4" s="9"/>
      <c r="O4" s="9"/>
      <c r="P4" s="9"/>
      <c r="Q4" s="4"/>
      <c r="R4" s="4"/>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row>
    <row r="6" spans="1:1024" x14ac:dyDescent="0.25">
      <c r="A6" s="74"/>
      <c r="B6" s="74"/>
      <c r="C6" s="74"/>
      <c r="D6" s="74"/>
      <c r="E6" s="74"/>
      <c r="F6" s="74"/>
      <c r="G6" s="74"/>
      <c r="H6" s="74"/>
      <c r="I6" s="74"/>
      <c r="J6" s="74"/>
      <c r="K6" s="74"/>
      <c r="L6" s="74"/>
      <c r="M6" s="74"/>
      <c r="N6" s="74"/>
      <c r="O6" s="74"/>
      <c r="P6" s="74"/>
      <c r="Q6" s="74"/>
      <c r="R6" s="74"/>
      <c r="S6" s="74"/>
      <c r="T6" s="74"/>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pans="1:1024" ht="18.75" x14ac:dyDescent="0.25">
      <c r="A7" s="9"/>
      <c r="B7" s="9"/>
      <c r="C7" s="9"/>
      <c r="D7" s="9"/>
      <c r="E7" s="255" t="s">
        <v>3</v>
      </c>
      <c r="F7" s="255"/>
      <c r="G7" s="255"/>
      <c r="H7" s="255"/>
      <c r="I7" s="255"/>
      <c r="J7" s="255"/>
      <c r="K7" s="255"/>
      <c r="L7" s="255"/>
      <c r="M7" s="255"/>
      <c r="N7" s="255"/>
      <c r="O7" s="255"/>
      <c r="P7" s="255"/>
      <c r="Q7" s="255"/>
      <c r="R7" s="255"/>
      <c r="S7" s="255"/>
      <c r="T7" s="255"/>
      <c r="U7" s="255"/>
      <c r="V7" s="255"/>
      <c r="W7" s="255"/>
      <c r="X7" s="255"/>
      <c r="Y7" s="255"/>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row>
    <row r="8" spans="1:1024" ht="18.75" x14ac:dyDescent="0.25">
      <c r="A8" s="9"/>
      <c r="B8" s="9"/>
      <c r="C8" s="9"/>
      <c r="D8" s="9"/>
      <c r="E8" s="15"/>
      <c r="F8" s="15"/>
      <c r="G8" s="15"/>
      <c r="H8" s="15"/>
      <c r="I8" s="15"/>
      <c r="J8" s="15"/>
      <c r="K8" s="15"/>
      <c r="L8" s="15"/>
      <c r="M8" s="15"/>
      <c r="N8" s="15"/>
      <c r="O8" s="15"/>
      <c r="P8" s="15"/>
      <c r="Q8" s="15"/>
      <c r="R8" s="15"/>
      <c r="S8" s="14"/>
      <c r="T8" s="14"/>
      <c r="U8" s="14"/>
      <c r="V8" s="14"/>
      <c r="W8" s="14"/>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pans="1:1024" ht="18.75" customHeight="1" x14ac:dyDescent="0.25">
      <c r="A9" s="9"/>
      <c r="B9" s="9"/>
      <c r="C9" s="9"/>
      <c r="D9" s="9"/>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pans="1:1024" ht="18.75" customHeight="1" x14ac:dyDescent="0.25">
      <c r="A10" s="9"/>
      <c r="B10" s="9"/>
      <c r="C10" s="9"/>
      <c r="D10" s="9"/>
      <c r="E10" s="257" t="s">
        <v>4</v>
      </c>
      <c r="F10" s="257"/>
      <c r="G10" s="257"/>
      <c r="H10" s="257"/>
      <c r="I10" s="257"/>
      <c r="J10" s="257"/>
      <c r="K10" s="257"/>
      <c r="L10" s="257"/>
      <c r="M10" s="257"/>
      <c r="N10" s="257"/>
      <c r="O10" s="257"/>
      <c r="P10" s="257"/>
      <c r="Q10" s="257"/>
      <c r="R10" s="257"/>
      <c r="S10" s="257"/>
      <c r="T10" s="257"/>
      <c r="U10" s="257"/>
      <c r="V10" s="257"/>
      <c r="W10" s="257"/>
      <c r="X10" s="257"/>
      <c r="Y10" s="257"/>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pans="1:1024" ht="18.75" x14ac:dyDescent="0.25">
      <c r="A11" s="9"/>
      <c r="B11" s="9"/>
      <c r="C11" s="9"/>
      <c r="D11" s="9"/>
      <c r="E11" s="15"/>
      <c r="F11" s="15"/>
      <c r="G11" s="15"/>
      <c r="H11" s="15"/>
      <c r="I11" s="15"/>
      <c r="J11" s="15"/>
      <c r="K11" s="15"/>
      <c r="L11" s="15"/>
      <c r="M11" s="15"/>
      <c r="N11" s="15"/>
      <c r="O11" s="15"/>
      <c r="P11" s="15"/>
      <c r="Q11" s="15"/>
      <c r="R11" s="15"/>
      <c r="S11" s="14"/>
      <c r="T11" s="14"/>
      <c r="U11" s="14"/>
      <c r="V11" s="14"/>
      <c r="W11" s="14"/>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pans="1:1024" ht="18.75" customHeight="1" x14ac:dyDescent="0.25">
      <c r="A12" s="9"/>
      <c r="B12" s="9"/>
      <c r="C12" s="9"/>
      <c r="D12" s="9"/>
      <c r="E12" s="262" t="str">
        <f>'1. паспорт местоположение'!A12</f>
        <v>M_TP1600.PR.0087</v>
      </c>
      <c r="F12" s="262"/>
      <c r="G12" s="262"/>
      <c r="H12" s="262"/>
      <c r="I12" s="262"/>
      <c r="J12" s="262"/>
      <c r="K12" s="262"/>
      <c r="L12" s="262"/>
      <c r="M12" s="262"/>
      <c r="N12" s="262"/>
      <c r="O12" s="262"/>
      <c r="P12" s="262"/>
      <c r="Q12" s="262"/>
      <c r="R12" s="262"/>
      <c r="S12" s="262"/>
      <c r="T12" s="262"/>
      <c r="U12" s="262"/>
      <c r="V12" s="262"/>
      <c r="W12" s="262"/>
      <c r="X12" s="262"/>
      <c r="Y12" s="262"/>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pans="1:1024" ht="18.75" customHeight="1" x14ac:dyDescent="0.25">
      <c r="A13" s="9"/>
      <c r="B13" s="9"/>
      <c r="C13" s="9"/>
      <c r="D13" s="9"/>
      <c r="E13" s="257" t="s">
        <v>5</v>
      </c>
      <c r="F13" s="257"/>
      <c r="G13" s="257"/>
      <c r="H13" s="257"/>
      <c r="I13" s="257"/>
      <c r="J13" s="257"/>
      <c r="K13" s="257"/>
      <c r="L13" s="257"/>
      <c r="M13" s="257"/>
      <c r="N13" s="257"/>
      <c r="O13" s="257"/>
      <c r="P13" s="257"/>
      <c r="Q13" s="257"/>
      <c r="R13" s="257"/>
      <c r="S13" s="257"/>
      <c r="T13" s="257"/>
      <c r="U13" s="257"/>
      <c r="V13" s="257"/>
      <c r="W13" s="257"/>
      <c r="X13" s="257"/>
      <c r="Y13" s="257"/>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pans="1:1024" s="23" customFormat="1" ht="15.75" customHeight="1" x14ac:dyDescent="0.2">
      <c r="E14" s="21"/>
      <c r="F14" s="21"/>
      <c r="G14" s="21"/>
      <c r="H14" s="21"/>
      <c r="I14" s="21"/>
      <c r="J14" s="21"/>
      <c r="K14" s="21"/>
      <c r="L14" s="21"/>
      <c r="M14" s="21"/>
      <c r="N14" s="21"/>
      <c r="O14" s="21"/>
      <c r="P14" s="21"/>
      <c r="Q14" s="21"/>
      <c r="R14" s="21"/>
      <c r="S14" s="21"/>
      <c r="T14" s="21"/>
      <c r="U14" s="21"/>
      <c r="V14" s="21"/>
      <c r="W14" s="21"/>
    </row>
    <row r="15" spans="1:1024" s="24" customFormat="1" x14ac:dyDescent="0.2">
      <c r="E15" s="262" t="str">
        <f>'1. паспорт местоположение'!A15</f>
        <v>Модернизация ПС 110 кВ Мега 1Т, 2Т (установка защит ближнего резервирования 1Т, 2Т - 2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24"/>
      <c r="B16" s="24"/>
      <c r="C16" s="24"/>
      <c r="D16" s="24"/>
      <c r="E16" s="257" t="s">
        <v>7</v>
      </c>
      <c r="F16" s="257"/>
      <c r="G16" s="257"/>
      <c r="H16" s="257"/>
      <c r="I16" s="257"/>
      <c r="J16" s="257"/>
      <c r="K16" s="257"/>
      <c r="L16" s="257"/>
      <c r="M16" s="257"/>
      <c r="N16" s="257"/>
      <c r="O16" s="257"/>
      <c r="P16" s="257"/>
      <c r="Q16" s="257"/>
      <c r="R16" s="257"/>
      <c r="S16" s="257"/>
      <c r="T16" s="257"/>
      <c r="U16" s="257"/>
      <c r="V16" s="257"/>
      <c r="W16" s="257"/>
      <c r="X16" s="257"/>
      <c r="Y16" s="257"/>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row>
    <row r="17" spans="1:1024" ht="15" customHeight="1" x14ac:dyDescent="0.25">
      <c r="A17" s="24"/>
      <c r="B17" s="24"/>
      <c r="C17" s="24"/>
      <c r="D17" s="24"/>
      <c r="E17" s="25"/>
      <c r="F17" s="25"/>
      <c r="G17" s="25"/>
      <c r="H17" s="25"/>
      <c r="I17" s="25"/>
      <c r="J17" s="25"/>
      <c r="K17" s="25"/>
      <c r="L17" s="25"/>
      <c r="M17" s="25"/>
      <c r="N17" s="25"/>
      <c r="O17" s="25"/>
      <c r="P17" s="25"/>
      <c r="Q17" s="25"/>
      <c r="R17" s="25"/>
      <c r="S17" s="25"/>
      <c r="T17" s="25"/>
      <c r="U17" s="25"/>
      <c r="V17" s="25"/>
      <c r="W17" s="25"/>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pans="1:1024" ht="15" customHeight="1" x14ac:dyDescent="0.25">
      <c r="A18" s="24"/>
      <c r="B18" s="24"/>
      <c r="C18" s="24"/>
      <c r="D18" s="24"/>
      <c r="E18" s="270"/>
      <c r="F18" s="270"/>
      <c r="G18" s="270"/>
      <c r="H18" s="270"/>
      <c r="I18" s="270"/>
      <c r="J18" s="270"/>
      <c r="K18" s="270"/>
      <c r="L18" s="270"/>
      <c r="M18" s="270"/>
      <c r="N18" s="270"/>
      <c r="O18" s="270"/>
      <c r="P18" s="270"/>
      <c r="Q18" s="270"/>
      <c r="R18" s="270"/>
      <c r="S18" s="270"/>
      <c r="T18" s="270"/>
      <c r="U18" s="270"/>
      <c r="V18" s="270"/>
      <c r="W18" s="270"/>
      <c r="X18" s="270"/>
      <c r="Y18" s="270"/>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row>
    <row r="19" spans="1:1024" ht="25.5" customHeight="1" x14ac:dyDescent="0.25">
      <c r="A19" s="270" t="s">
        <v>121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pans="1:1024" s="58" customFormat="1" ht="21" customHeight="1" x14ac:dyDescent="0.25"/>
    <row r="21" spans="1:1024" ht="15.75" customHeight="1" x14ac:dyDescent="0.25">
      <c r="A21" s="273" t="s">
        <v>9</v>
      </c>
      <c r="B21" s="273" t="s">
        <v>122</v>
      </c>
      <c r="C21" s="273"/>
      <c r="D21" s="273" t="s">
        <v>123</v>
      </c>
      <c r="E21" s="273"/>
      <c r="F21" s="273" t="s">
        <v>81</v>
      </c>
      <c r="G21" s="273"/>
      <c r="H21" s="273"/>
      <c r="I21" s="273"/>
      <c r="J21" s="273" t="s">
        <v>124</v>
      </c>
      <c r="K21" s="273" t="s">
        <v>125</v>
      </c>
      <c r="L21" s="273"/>
      <c r="M21" s="273" t="s">
        <v>126</v>
      </c>
      <c r="N21" s="273"/>
      <c r="O21" s="273" t="s">
        <v>127</v>
      </c>
      <c r="P21" s="273"/>
      <c r="Q21" s="273" t="s">
        <v>128</v>
      </c>
      <c r="R21" s="273"/>
      <c r="S21" s="273" t="s">
        <v>129</v>
      </c>
      <c r="T21" s="273" t="s">
        <v>130</v>
      </c>
      <c r="U21" s="273" t="s">
        <v>131</v>
      </c>
      <c r="V21" s="273" t="s">
        <v>132</v>
      </c>
      <c r="W21" s="273"/>
      <c r="X21" s="268" t="s">
        <v>101</v>
      </c>
      <c r="Y21" s="268"/>
      <c r="Z21" s="268" t="s">
        <v>102</v>
      </c>
      <c r="AA21" s="268"/>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ALU21" s="9"/>
      <c r="ALV21" s="9"/>
      <c r="ALW21" s="9"/>
      <c r="ALX21" s="9"/>
      <c r="ALY21" s="9"/>
      <c r="ALZ21" s="9"/>
      <c r="AMA21" s="9"/>
      <c r="AMB21" s="9"/>
      <c r="AMC21" s="9"/>
      <c r="AMD21" s="9"/>
      <c r="AME21" s="9"/>
      <c r="AMF21" s="9"/>
      <c r="AMG21" s="9"/>
      <c r="AMH21" s="9"/>
      <c r="AMI21" s="9"/>
      <c r="AMJ21" s="9"/>
    </row>
    <row r="22" spans="1:1024" ht="216" customHeight="1" x14ac:dyDescent="0.25">
      <c r="A22" s="273"/>
      <c r="B22" s="273"/>
      <c r="C22" s="273"/>
      <c r="D22" s="273"/>
      <c r="E22" s="273"/>
      <c r="F22" s="273" t="s">
        <v>133</v>
      </c>
      <c r="G22" s="273"/>
      <c r="H22" s="273" t="s">
        <v>134</v>
      </c>
      <c r="I22" s="273"/>
      <c r="J22" s="273"/>
      <c r="K22" s="273"/>
      <c r="L22" s="273"/>
      <c r="M22" s="273"/>
      <c r="N22" s="273"/>
      <c r="O22" s="273"/>
      <c r="P22" s="273"/>
      <c r="Q22" s="273"/>
      <c r="R22" s="273"/>
      <c r="S22" s="273"/>
      <c r="T22" s="273"/>
      <c r="U22" s="273"/>
      <c r="V22" s="273"/>
      <c r="W22" s="273"/>
      <c r="X22" s="59" t="s">
        <v>103</v>
      </c>
      <c r="Y22" s="59" t="s">
        <v>104</v>
      </c>
      <c r="Z22" s="59" t="s">
        <v>105</v>
      </c>
      <c r="AA22" s="59" t="s">
        <v>106</v>
      </c>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row>
    <row r="23" spans="1:1024" ht="60" customHeight="1" x14ac:dyDescent="0.25">
      <c r="A23" s="273"/>
      <c r="B23" s="60" t="s">
        <v>107</v>
      </c>
      <c r="C23" s="60" t="s">
        <v>108</v>
      </c>
      <c r="D23" s="60" t="s">
        <v>107</v>
      </c>
      <c r="E23" s="60" t="s">
        <v>108</v>
      </c>
      <c r="F23" s="60" t="s">
        <v>107</v>
      </c>
      <c r="G23" s="60" t="s">
        <v>108</v>
      </c>
      <c r="H23" s="60" t="s">
        <v>107</v>
      </c>
      <c r="I23" s="60" t="s">
        <v>108</v>
      </c>
      <c r="J23" s="60" t="s">
        <v>107</v>
      </c>
      <c r="K23" s="60" t="s">
        <v>107</v>
      </c>
      <c r="L23" s="60" t="s">
        <v>108</v>
      </c>
      <c r="M23" s="60" t="s">
        <v>107</v>
      </c>
      <c r="N23" s="60" t="s">
        <v>108</v>
      </c>
      <c r="O23" s="60" t="s">
        <v>107</v>
      </c>
      <c r="P23" s="60" t="s">
        <v>108</v>
      </c>
      <c r="Q23" s="60" t="s">
        <v>107</v>
      </c>
      <c r="R23" s="60" t="s">
        <v>108</v>
      </c>
      <c r="S23" s="60" t="s">
        <v>107</v>
      </c>
      <c r="T23" s="60" t="s">
        <v>107</v>
      </c>
      <c r="U23" s="60" t="s">
        <v>107</v>
      </c>
      <c r="V23" s="60" t="s">
        <v>107</v>
      </c>
      <c r="W23" s="60" t="s">
        <v>108</v>
      </c>
      <c r="X23" s="60" t="s">
        <v>107</v>
      </c>
      <c r="Y23" s="60" t="s">
        <v>107</v>
      </c>
      <c r="Z23" s="59" t="s">
        <v>107</v>
      </c>
      <c r="AA23" s="59" t="s">
        <v>107</v>
      </c>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row>
    <row r="24" spans="1:1024"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row>
    <row r="25" spans="1:1024" s="58" customFormat="1" ht="24" customHeight="1" x14ac:dyDescent="0.25">
      <c r="A25" s="76"/>
      <c r="B25" s="76"/>
      <c r="C25" s="76"/>
      <c r="D25" s="76"/>
      <c r="E25" s="77"/>
      <c r="F25" s="77"/>
      <c r="G25" s="78"/>
      <c r="H25" s="78"/>
      <c r="I25" s="78"/>
      <c r="J25" s="79"/>
      <c r="K25" s="79"/>
      <c r="L25" s="80"/>
      <c r="M25" s="80"/>
      <c r="N25" s="77"/>
      <c r="O25" s="77"/>
      <c r="P25" s="77"/>
      <c r="Q25" s="77"/>
      <c r="R25" s="78"/>
      <c r="S25" s="79"/>
      <c r="T25" s="79"/>
      <c r="U25" s="79"/>
      <c r="V25" s="79"/>
      <c r="W25" s="77"/>
      <c r="X25" s="76"/>
      <c r="Y25" s="76"/>
      <c r="Z25" s="76"/>
      <c r="AA25" s="76"/>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A15" sqref="A15:C15"/>
    </sheetView>
  </sheetViews>
  <sheetFormatPr defaultRowHeight="15" x14ac:dyDescent="0.25"/>
  <cols>
    <col min="1" max="1" width="6.140625" style="9"/>
    <col min="2" max="2" width="56.28515625" style="9"/>
    <col min="3" max="3" width="103.7109375" style="9"/>
    <col min="4" max="4" width="15.140625" style="9"/>
    <col min="5" max="5" width="38.28515625" style="9"/>
    <col min="6" max="6" width="20.7109375" style="9"/>
    <col min="7" max="7" width="26.28515625" style="9"/>
    <col min="8" max="8" width="16.42578125" style="9"/>
    <col min="9" max="16384" width="9.140625" style="9"/>
  </cols>
  <sheetData>
    <row r="1" spans="1:29" s="4" customFormat="1" ht="18.75" customHeight="1" x14ac:dyDescent="0.2">
      <c r="A1" s="3"/>
      <c r="C1" s="5" t="s">
        <v>0</v>
      </c>
    </row>
    <row r="2" spans="1:29" ht="18.75" customHeight="1" x14ac:dyDescent="0.3">
      <c r="A2" s="3"/>
      <c r="B2" s="4"/>
      <c r="C2" s="8" t="s">
        <v>1</v>
      </c>
      <c r="E2" s="4"/>
      <c r="F2" s="4"/>
    </row>
    <row r="3" spans="1:29" ht="18.75" x14ac:dyDescent="0.3">
      <c r="A3" s="10"/>
      <c r="B3" s="4"/>
      <c r="C3" s="8" t="s">
        <v>2</v>
      </c>
      <c r="E3" s="4"/>
      <c r="F3" s="4"/>
    </row>
    <row r="4" spans="1:29" ht="18.75" x14ac:dyDescent="0.3">
      <c r="A4" s="10"/>
      <c r="B4" s="4"/>
      <c r="C4" s="8"/>
      <c r="E4" s="4"/>
      <c r="F4" s="4"/>
    </row>
    <row r="5" spans="1:29" ht="15.75" x14ac:dyDescent="0.25">
      <c r="A5" s="254" t="str">
        <f>'1. паспорт местоположение'!A5:C5</f>
        <v>Год раскрытия информации: 2023 год</v>
      </c>
      <c r="B5" s="254"/>
      <c r="C5" s="254"/>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ht="18.75" x14ac:dyDescent="0.3">
      <c r="A6" s="10"/>
      <c r="E6" s="4"/>
      <c r="F6" s="4"/>
      <c r="G6" s="8"/>
    </row>
    <row r="7" spans="1:29" ht="18.75" x14ac:dyDescent="0.25">
      <c r="A7" s="255" t="s">
        <v>3</v>
      </c>
      <c r="B7" s="255"/>
      <c r="C7" s="255"/>
      <c r="D7" s="14"/>
      <c r="E7" s="14"/>
      <c r="F7" s="14"/>
      <c r="G7" s="14"/>
      <c r="H7" s="14"/>
      <c r="I7" s="14"/>
      <c r="J7" s="14"/>
      <c r="K7" s="14"/>
      <c r="L7" s="14"/>
      <c r="M7" s="14"/>
      <c r="N7" s="14"/>
      <c r="O7" s="14"/>
      <c r="P7" s="14"/>
      <c r="Q7" s="14"/>
      <c r="R7" s="14"/>
      <c r="S7" s="14"/>
      <c r="T7" s="14"/>
      <c r="U7" s="14"/>
    </row>
    <row r="8" spans="1:29" ht="18.75" x14ac:dyDescent="0.25">
      <c r="A8" s="255"/>
      <c r="B8" s="255"/>
      <c r="C8" s="255"/>
      <c r="D8" s="15"/>
      <c r="E8" s="15"/>
      <c r="F8" s="15"/>
      <c r="G8" s="15"/>
      <c r="H8" s="14"/>
      <c r="I8" s="14"/>
      <c r="J8" s="14"/>
      <c r="K8" s="14"/>
      <c r="L8" s="14"/>
      <c r="M8" s="14"/>
      <c r="N8" s="14"/>
      <c r="O8" s="14"/>
      <c r="P8" s="14"/>
      <c r="Q8" s="14"/>
      <c r="R8" s="14"/>
      <c r="S8" s="14"/>
      <c r="T8" s="14"/>
      <c r="U8" s="14"/>
    </row>
    <row r="9" spans="1:29" ht="18.75" x14ac:dyDescent="0.25">
      <c r="A9" s="262" t="str">
        <f>'1. паспорт местоположение'!A9:C9</f>
        <v>АО "Россети Тюмень"</v>
      </c>
      <c r="B9" s="262"/>
      <c r="C9" s="262"/>
      <c r="D9" s="16"/>
      <c r="E9" s="16"/>
      <c r="F9" s="16"/>
      <c r="G9" s="16"/>
      <c r="H9" s="14"/>
      <c r="I9" s="14"/>
      <c r="J9" s="14"/>
      <c r="K9" s="14"/>
      <c r="L9" s="14"/>
      <c r="M9" s="14"/>
      <c r="N9" s="14"/>
      <c r="O9" s="14"/>
      <c r="P9" s="14"/>
      <c r="Q9" s="14"/>
      <c r="R9" s="14"/>
      <c r="S9" s="14"/>
      <c r="T9" s="14"/>
      <c r="U9" s="14"/>
    </row>
    <row r="10" spans="1:29" ht="18.75" x14ac:dyDescent="0.25">
      <c r="A10" s="257" t="s">
        <v>4</v>
      </c>
      <c r="B10" s="257"/>
      <c r="C10" s="257"/>
      <c r="D10" s="18"/>
      <c r="E10" s="18"/>
      <c r="F10" s="18"/>
      <c r="G10" s="18"/>
      <c r="H10" s="14"/>
      <c r="I10" s="14"/>
      <c r="J10" s="14"/>
      <c r="K10" s="14"/>
      <c r="L10" s="14"/>
      <c r="M10" s="14"/>
      <c r="N10" s="14"/>
      <c r="O10" s="14"/>
      <c r="P10" s="14"/>
      <c r="Q10" s="14"/>
      <c r="R10" s="14"/>
      <c r="S10" s="14"/>
      <c r="T10" s="14"/>
      <c r="U10" s="14"/>
    </row>
    <row r="11" spans="1:29" ht="18.75" x14ac:dyDescent="0.25">
      <c r="A11" s="255"/>
      <c r="B11" s="255"/>
      <c r="C11" s="255"/>
      <c r="D11" s="15"/>
      <c r="E11" s="15"/>
      <c r="F11" s="15"/>
      <c r="G11" s="15"/>
      <c r="H11" s="14"/>
      <c r="I11" s="14"/>
      <c r="J11" s="14"/>
      <c r="K11" s="14"/>
      <c r="L11" s="14"/>
      <c r="M11" s="14"/>
      <c r="N11" s="14"/>
      <c r="O11" s="14"/>
      <c r="P11" s="14"/>
      <c r="Q11" s="14"/>
      <c r="R11" s="14"/>
      <c r="S11" s="14"/>
      <c r="T11" s="14"/>
      <c r="U11" s="14"/>
    </row>
    <row r="12" spans="1:29" ht="18.75" x14ac:dyDescent="0.25">
      <c r="A12" s="262" t="str">
        <f>'1. паспорт местоположение'!A12:C12</f>
        <v>M_TP1600.PR.0087</v>
      </c>
      <c r="B12" s="262"/>
      <c r="C12" s="262"/>
      <c r="D12" s="16"/>
      <c r="E12" s="16"/>
      <c r="F12" s="16"/>
      <c r="G12" s="16"/>
      <c r="H12" s="14"/>
      <c r="I12" s="14"/>
      <c r="J12" s="14"/>
      <c r="K12" s="14"/>
      <c r="L12" s="14"/>
      <c r="M12" s="14"/>
      <c r="N12" s="14"/>
      <c r="O12" s="14"/>
      <c r="P12" s="14"/>
      <c r="Q12" s="14"/>
      <c r="R12" s="14"/>
      <c r="S12" s="14"/>
      <c r="T12" s="14"/>
      <c r="U12" s="14"/>
    </row>
    <row r="13" spans="1:29" ht="18.75" x14ac:dyDescent="0.25">
      <c r="A13" s="257" t="s">
        <v>5</v>
      </c>
      <c r="B13" s="257"/>
      <c r="C13" s="257"/>
      <c r="D13" s="18"/>
      <c r="E13" s="18"/>
      <c r="F13" s="18"/>
      <c r="G13" s="18"/>
      <c r="H13" s="14"/>
      <c r="I13" s="14"/>
      <c r="J13" s="14"/>
      <c r="K13" s="14"/>
      <c r="L13" s="14"/>
      <c r="M13" s="14"/>
      <c r="N13" s="14"/>
      <c r="O13" s="14"/>
      <c r="P13" s="14"/>
      <c r="Q13" s="14"/>
      <c r="R13" s="14"/>
      <c r="S13" s="14"/>
      <c r="T13" s="14"/>
      <c r="U13" s="14"/>
    </row>
    <row r="14" spans="1:29" s="23" customFormat="1" ht="15.75" customHeight="1" x14ac:dyDescent="0.2">
      <c r="A14" s="263"/>
      <c r="B14" s="263"/>
      <c r="C14" s="263"/>
      <c r="D14" s="21"/>
      <c r="E14" s="21"/>
      <c r="F14" s="21"/>
      <c r="G14" s="21"/>
      <c r="H14" s="21"/>
      <c r="I14" s="21"/>
      <c r="J14" s="21"/>
      <c r="K14" s="21"/>
      <c r="L14" s="21"/>
      <c r="M14" s="21"/>
      <c r="N14" s="21"/>
      <c r="O14" s="21"/>
      <c r="P14" s="21"/>
      <c r="Q14" s="21"/>
      <c r="R14" s="21"/>
      <c r="S14" s="21"/>
      <c r="T14" s="21"/>
      <c r="U14" s="21"/>
    </row>
    <row r="15" spans="1:29" s="24" customFormat="1" ht="45.75" customHeight="1" x14ac:dyDescent="0.2">
      <c r="A15" s="264" t="str">
        <f>'1. паспорт местоположение'!A15:C15</f>
        <v>Модернизация ПС 110 кВ Мега 1Т, 2Т (установка защит ближнего резервирования 1Т, 2Т - 2 шт.)</v>
      </c>
      <c r="B15" s="264"/>
      <c r="C15" s="264"/>
      <c r="D15" s="16"/>
      <c r="E15" s="16"/>
      <c r="F15" s="16"/>
      <c r="G15" s="16"/>
      <c r="H15" s="16"/>
      <c r="I15" s="16"/>
      <c r="J15" s="16"/>
      <c r="K15" s="16"/>
      <c r="L15" s="16"/>
      <c r="M15" s="16"/>
      <c r="N15" s="16"/>
      <c r="O15" s="16"/>
      <c r="P15" s="16"/>
      <c r="Q15" s="16"/>
      <c r="R15" s="16"/>
      <c r="S15" s="16"/>
      <c r="T15" s="16"/>
      <c r="U15" s="16"/>
    </row>
    <row r="16" spans="1:29" ht="15" customHeight="1" x14ac:dyDescent="0.25">
      <c r="A16" s="257" t="s">
        <v>7</v>
      </c>
      <c r="B16" s="257"/>
      <c r="C16" s="257"/>
      <c r="D16" s="18"/>
      <c r="E16" s="18"/>
      <c r="F16" s="18"/>
      <c r="G16" s="18"/>
      <c r="H16" s="18"/>
      <c r="I16" s="18"/>
      <c r="J16" s="18"/>
      <c r="K16" s="18"/>
      <c r="L16" s="18"/>
      <c r="M16" s="18"/>
      <c r="N16" s="18"/>
      <c r="O16" s="18"/>
      <c r="P16" s="18"/>
      <c r="Q16" s="18"/>
      <c r="R16" s="18"/>
      <c r="S16" s="18"/>
      <c r="T16" s="18"/>
      <c r="U16" s="18"/>
    </row>
    <row r="17" spans="1:21" ht="15" customHeight="1" x14ac:dyDescent="0.25">
      <c r="A17" s="263"/>
      <c r="B17" s="263"/>
      <c r="C17" s="263"/>
      <c r="D17" s="25"/>
      <c r="E17" s="25"/>
      <c r="F17" s="25"/>
      <c r="G17" s="25"/>
      <c r="H17" s="25"/>
      <c r="I17" s="25"/>
      <c r="J17" s="25"/>
      <c r="K17" s="25"/>
      <c r="L17" s="25"/>
      <c r="M17" s="25"/>
      <c r="N17" s="25"/>
      <c r="O17" s="25"/>
      <c r="P17" s="25"/>
      <c r="Q17" s="25"/>
      <c r="R17" s="25"/>
    </row>
    <row r="18" spans="1:21" ht="27.75" customHeight="1" x14ac:dyDescent="0.25">
      <c r="A18" s="260" t="s">
        <v>135</v>
      </c>
      <c r="B18" s="260"/>
      <c r="C18" s="260"/>
      <c r="D18" s="28"/>
      <c r="E18" s="28"/>
      <c r="F18" s="28"/>
      <c r="G18" s="28"/>
      <c r="H18" s="28"/>
      <c r="I18" s="28"/>
      <c r="J18" s="28"/>
      <c r="K18" s="28"/>
      <c r="L18" s="28"/>
      <c r="M18" s="28"/>
      <c r="N18" s="28"/>
      <c r="O18" s="28"/>
      <c r="P18" s="28"/>
      <c r="Q18" s="28"/>
      <c r="R18" s="28"/>
      <c r="S18" s="28"/>
      <c r="T18" s="28"/>
      <c r="U18" s="28"/>
    </row>
    <row r="19" spans="1:21" ht="15" customHeight="1" x14ac:dyDescent="0.25">
      <c r="A19" s="18"/>
      <c r="B19" s="18"/>
      <c r="C19" s="18"/>
      <c r="D19" s="18"/>
      <c r="E19" s="18"/>
      <c r="F19" s="18"/>
      <c r="G19" s="18"/>
      <c r="H19" s="25"/>
      <c r="I19" s="25"/>
      <c r="J19" s="25"/>
      <c r="K19" s="25"/>
      <c r="L19" s="25"/>
      <c r="M19" s="25"/>
      <c r="N19" s="25"/>
      <c r="O19" s="25"/>
      <c r="P19" s="25"/>
      <c r="Q19" s="25"/>
      <c r="R19" s="25"/>
    </row>
    <row r="20" spans="1:21" ht="39.75" customHeight="1" x14ac:dyDescent="0.25">
      <c r="A20" s="29" t="s">
        <v>9</v>
      </c>
      <c r="B20" s="30" t="s">
        <v>10</v>
      </c>
      <c r="C20" s="33" t="s">
        <v>11</v>
      </c>
      <c r="D20" s="31"/>
      <c r="E20" s="31"/>
      <c r="F20" s="31"/>
      <c r="G20" s="31"/>
      <c r="H20" s="21"/>
      <c r="I20" s="21"/>
      <c r="J20" s="21"/>
      <c r="K20" s="21"/>
      <c r="L20" s="21"/>
      <c r="M20" s="21"/>
      <c r="N20" s="21"/>
      <c r="O20" s="21"/>
      <c r="P20" s="21"/>
      <c r="Q20" s="21"/>
      <c r="R20" s="21"/>
      <c r="S20" s="32"/>
      <c r="T20" s="32"/>
      <c r="U20" s="32"/>
    </row>
    <row r="21" spans="1:21" ht="16.5" customHeight="1" x14ac:dyDescent="0.25">
      <c r="A21" s="33">
        <v>1</v>
      </c>
      <c r="B21" s="30">
        <v>2</v>
      </c>
      <c r="C21" s="33">
        <v>3</v>
      </c>
      <c r="D21" s="31"/>
      <c r="E21" s="31"/>
      <c r="F21" s="31"/>
      <c r="G21" s="31"/>
      <c r="H21" s="21"/>
      <c r="I21" s="21"/>
      <c r="J21" s="21"/>
      <c r="K21" s="21"/>
      <c r="L21" s="21"/>
      <c r="M21" s="21"/>
      <c r="N21" s="21"/>
      <c r="O21" s="21"/>
      <c r="P21" s="21"/>
      <c r="Q21" s="21"/>
      <c r="R21" s="21"/>
      <c r="S21" s="32"/>
      <c r="T21" s="32"/>
      <c r="U21" s="32"/>
    </row>
    <row r="22" spans="1:21" ht="71.25" customHeight="1" x14ac:dyDescent="0.25">
      <c r="A22" s="34" t="s">
        <v>12</v>
      </c>
      <c r="B22" s="53" t="s">
        <v>136</v>
      </c>
      <c r="C22" s="29" t="s">
        <v>137</v>
      </c>
      <c r="D22" s="31"/>
      <c r="E22" s="31"/>
      <c r="F22" s="21"/>
      <c r="G22" s="21"/>
      <c r="H22" s="21"/>
      <c r="I22" s="21"/>
      <c r="J22" s="21"/>
      <c r="K22" s="21"/>
      <c r="L22" s="21"/>
      <c r="M22" s="21"/>
      <c r="N22" s="21"/>
      <c r="O22" s="21"/>
      <c r="P22" s="21"/>
      <c r="Q22" s="32"/>
      <c r="R22" s="32"/>
      <c r="S22" s="32"/>
      <c r="T22" s="32"/>
      <c r="U22" s="32"/>
    </row>
    <row r="23" spans="1:21" ht="54" customHeight="1" x14ac:dyDescent="0.25">
      <c r="A23" s="34" t="s">
        <v>15</v>
      </c>
      <c r="B23" s="36" t="s">
        <v>138</v>
      </c>
      <c r="C23" s="82" t="s">
        <v>139</v>
      </c>
      <c r="D23" s="44"/>
      <c r="E23" s="44"/>
      <c r="F23" s="44"/>
      <c r="G23" s="44"/>
      <c r="H23" s="44"/>
      <c r="I23" s="44"/>
      <c r="J23" s="44"/>
      <c r="K23" s="44"/>
      <c r="L23" s="44"/>
      <c r="M23" s="44"/>
      <c r="N23" s="44"/>
      <c r="O23" s="44"/>
      <c r="P23" s="44"/>
      <c r="Q23" s="44"/>
      <c r="R23" s="44"/>
      <c r="S23" s="44"/>
      <c r="T23" s="44"/>
      <c r="U23" s="44"/>
    </row>
    <row r="24" spans="1:21" ht="63" customHeight="1" x14ac:dyDescent="0.25">
      <c r="A24" s="34" t="s">
        <v>18</v>
      </c>
      <c r="B24" s="36" t="s">
        <v>140</v>
      </c>
      <c r="C24" s="37" t="s">
        <v>478</v>
      </c>
      <c r="D24" s="44"/>
      <c r="E24" s="44"/>
      <c r="F24" s="44"/>
      <c r="G24" s="44"/>
      <c r="H24" s="44"/>
      <c r="I24" s="44"/>
      <c r="J24" s="44"/>
      <c r="K24" s="44"/>
      <c r="L24" s="44"/>
      <c r="M24" s="44"/>
      <c r="N24" s="44"/>
      <c r="O24" s="44"/>
      <c r="P24" s="44"/>
      <c r="Q24" s="44"/>
      <c r="R24" s="44"/>
      <c r="S24" s="44"/>
      <c r="T24" s="44"/>
      <c r="U24" s="44"/>
    </row>
    <row r="25" spans="1:21" ht="63" customHeight="1" x14ac:dyDescent="0.25">
      <c r="A25" s="34" t="s">
        <v>21</v>
      </c>
      <c r="B25" s="36" t="s">
        <v>141</v>
      </c>
      <c r="C25" s="33">
        <v>1.365</v>
      </c>
      <c r="D25" s="44"/>
      <c r="E25" s="44"/>
      <c r="F25" s="44"/>
      <c r="G25" s="44"/>
      <c r="H25" s="44"/>
      <c r="I25" s="44"/>
      <c r="J25" s="44"/>
      <c r="K25" s="44"/>
      <c r="L25" s="44"/>
      <c r="M25" s="44"/>
      <c r="N25" s="44"/>
      <c r="O25" s="44"/>
      <c r="P25" s="44"/>
      <c r="Q25" s="44"/>
      <c r="R25" s="44"/>
      <c r="S25" s="44"/>
      <c r="T25" s="44"/>
      <c r="U25" s="44"/>
    </row>
    <row r="26" spans="1:21" ht="42.75" customHeight="1" x14ac:dyDescent="0.25">
      <c r="A26" s="34" t="s">
        <v>24</v>
      </c>
      <c r="B26" s="36" t="s">
        <v>142</v>
      </c>
      <c r="C26" s="33"/>
      <c r="D26" s="44"/>
      <c r="E26" s="44"/>
      <c r="F26" s="44"/>
      <c r="G26" s="44"/>
      <c r="H26" s="44"/>
      <c r="I26" s="44"/>
      <c r="J26" s="44"/>
      <c r="K26" s="44"/>
      <c r="L26" s="44"/>
      <c r="M26" s="44"/>
      <c r="N26" s="44"/>
      <c r="O26" s="44"/>
      <c r="P26" s="44"/>
      <c r="Q26" s="44"/>
      <c r="R26" s="44"/>
      <c r="S26" s="44"/>
      <c r="T26" s="44"/>
      <c r="U26" s="44"/>
    </row>
    <row r="27" spans="1:21" ht="83.25" customHeight="1" x14ac:dyDescent="0.25">
      <c r="A27" s="34" t="s">
        <v>26</v>
      </c>
      <c r="B27" s="36" t="s">
        <v>143</v>
      </c>
      <c r="C27" s="29" t="s">
        <v>484</v>
      </c>
      <c r="D27" s="44"/>
      <c r="E27" s="44"/>
      <c r="F27" s="44"/>
      <c r="G27" s="44"/>
      <c r="H27" s="44"/>
      <c r="I27" s="44"/>
      <c r="J27" s="44"/>
      <c r="K27" s="44"/>
      <c r="L27" s="44"/>
      <c r="M27" s="44"/>
      <c r="N27" s="44"/>
      <c r="O27" s="44"/>
      <c r="P27" s="44"/>
      <c r="Q27" s="44"/>
      <c r="R27" s="44"/>
      <c r="S27" s="44"/>
      <c r="T27" s="44"/>
      <c r="U27" s="44"/>
    </row>
    <row r="28" spans="1:21" ht="42.75" customHeight="1" x14ac:dyDescent="0.25">
      <c r="A28" s="34" t="s">
        <v>29</v>
      </c>
      <c r="B28" s="36" t="s">
        <v>144</v>
      </c>
      <c r="C28" s="33">
        <v>2025</v>
      </c>
      <c r="D28" s="44"/>
      <c r="E28" s="44"/>
      <c r="F28" s="44"/>
      <c r="G28" s="44"/>
      <c r="H28" s="44"/>
      <c r="I28" s="44"/>
      <c r="J28" s="44"/>
      <c r="K28" s="44"/>
      <c r="L28" s="44"/>
      <c r="M28" s="44"/>
      <c r="N28" s="44"/>
      <c r="O28" s="44"/>
      <c r="P28" s="44"/>
      <c r="Q28" s="44"/>
      <c r="R28" s="44"/>
      <c r="S28" s="44"/>
      <c r="T28" s="44"/>
      <c r="U28" s="44"/>
    </row>
    <row r="29" spans="1:21" ht="42.75" customHeight="1" x14ac:dyDescent="0.25">
      <c r="A29" s="34" t="s">
        <v>31</v>
      </c>
      <c r="B29" s="29" t="s">
        <v>145</v>
      </c>
      <c r="C29" s="33">
        <v>2025</v>
      </c>
      <c r="D29" s="44"/>
      <c r="E29" s="44"/>
      <c r="F29" s="44"/>
      <c r="G29" s="44"/>
      <c r="H29" s="44"/>
      <c r="I29" s="44"/>
      <c r="J29" s="44"/>
      <c r="K29" s="44"/>
      <c r="L29" s="44"/>
      <c r="M29" s="44"/>
      <c r="N29" s="44"/>
      <c r="O29" s="44"/>
      <c r="P29" s="44"/>
      <c r="Q29" s="44"/>
      <c r="R29" s="44"/>
      <c r="S29" s="44"/>
      <c r="T29" s="44"/>
      <c r="U29" s="44"/>
    </row>
    <row r="30" spans="1:21" ht="42.75" customHeight="1" x14ac:dyDescent="0.25">
      <c r="A30" s="34" t="s">
        <v>33</v>
      </c>
      <c r="B30" s="29" t="s">
        <v>146</v>
      </c>
      <c r="C30" s="33" t="s">
        <v>147</v>
      </c>
      <c r="D30" s="44"/>
      <c r="E30" s="44"/>
      <c r="F30" s="44"/>
      <c r="G30" s="44"/>
      <c r="H30" s="44"/>
      <c r="I30" s="44"/>
      <c r="J30" s="44"/>
      <c r="K30" s="44"/>
      <c r="L30" s="44"/>
      <c r="M30" s="44"/>
      <c r="N30" s="44"/>
      <c r="O30" s="44"/>
      <c r="P30" s="44"/>
      <c r="Q30" s="44"/>
      <c r="R30" s="44"/>
      <c r="S30" s="44"/>
      <c r="T30" s="44"/>
      <c r="U30" s="44"/>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28515625" style="9"/>
    <col min="2" max="2" width="31.5703125" style="9"/>
    <col min="3" max="3" width="13" style="9"/>
    <col min="4" max="5" width="15.5703125" style="9"/>
    <col min="6" max="7" width="13.42578125" style="9"/>
    <col min="8" max="8" width="13" style="9"/>
    <col min="9" max="9" width="18.5703125" style="9"/>
    <col min="10" max="10" width="17.28515625" style="9"/>
    <col min="11" max="11" width="25.5703125" style="9"/>
    <col min="12" max="12" width="32.28515625" style="9"/>
    <col min="13" max="13" width="28.42578125" style="9"/>
    <col min="14" max="14" width="34" style="9"/>
    <col min="15" max="15" width="13.42578125" style="9"/>
    <col min="16" max="16" width="8.7109375" style="9"/>
    <col min="17" max="17" width="13.28515625" style="9"/>
    <col min="18" max="18" width="8.5703125" style="9"/>
    <col min="19" max="19" width="17.7109375" style="9"/>
    <col min="20" max="21" width="12.5703125" style="9"/>
    <col min="22" max="22" width="11" style="9"/>
    <col min="23" max="25" width="18.28515625" style="9"/>
    <col min="26" max="26" width="48.85546875" style="9"/>
    <col min="27" max="28" width="13" style="9"/>
    <col min="29" max="1025" width="8.5703125" style="9"/>
    <col min="1026" max="16384" width="9.140625" style="9"/>
  </cols>
  <sheetData>
    <row r="1" spans="1:28" ht="18.75" x14ac:dyDescent="0.25">
      <c r="Z1" s="5" t="s">
        <v>0</v>
      </c>
    </row>
    <row r="2" spans="1:28" ht="18.75" x14ac:dyDescent="0.3">
      <c r="Z2" s="8" t="s">
        <v>1</v>
      </c>
    </row>
    <row r="3" spans="1:28" ht="18.75" x14ac:dyDescent="0.3">
      <c r="Z3" s="8"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
      <c r="AB6" s="14"/>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
      <c r="AB7" s="14"/>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
      <c r="AB8" s="16"/>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
      <c r="AB9" s="18"/>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
      <c r="AB10" s="14"/>
    </row>
    <row r="11" spans="1:28" ht="15.75" x14ac:dyDescent="0.25">
      <c r="A11" s="262" t="str">
        <f>'1. паспорт местоположение'!A12:C12</f>
        <v>M_TP1600.PR.0087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
      <c r="AB11" s="16"/>
    </row>
    <row r="12" spans="1:28" ht="15.75"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
      <c r="AB12" s="1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83"/>
      <c r="AB13" s="83"/>
    </row>
    <row r="14" spans="1:28" ht="67.5" customHeight="1" x14ac:dyDescent="0.25">
      <c r="A14" s="264" t="str">
        <f>'1. паспорт местоположение'!A15:C15</f>
        <v>Модернизация ПС 110 кВ Мега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
      <c r="AB14" s="16"/>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
      <c r="AB15" s="18"/>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84"/>
      <c r="AB16" s="84"/>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84"/>
      <c r="AB17" s="84"/>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84"/>
      <c r="AB18" s="84"/>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84"/>
      <c r="AB19" s="84"/>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84"/>
      <c r="AB20" s="84"/>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84"/>
      <c r="AB21" s="84"/>
    </row>
    <row r="22" spans="1:28" x14ac:dyDescent="0.25">
      <c r="A22" s="275" t="s">
        <v>148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85"/>
      <c r="AB22" s="85"/>
    </row>
    <row r="23" spans="1:28" ht="32.25" customHeight="1" x14ac:dyDescent="0.25">
      <c r="A23" s="276" t="s">
        <v>149</v>
      </c>
      <c r="B23" s="276"/>
      <c r="C23" s="276"/>
      <c r="D23" s="276"/>
      <c r="E23" s="276"/>
      <c r="F23" s="276"/>
      <c r="G23" s="276"/>
      <c r="H23" s="276"/>
      <c r="I23" s="276"/>
      <c r="J23" s="276"/>
      <c r="K23" s="276"/>
      <c r="L23" s="276"/>
      <c r="M23" s="276" t="s">
        <v>150</v>
      </c>
      <c r="N23" s="276"/>
      <c r="O23" s="276"/>
      <c r="P23" s="276"/>
      <c r="Q23" s="276"/>
      <c r="R23" s="276"/>
      <c r="S23" s="276"/>
      <c r="T23" s="276"/>
      <c r="U23" s="276"/>
      <c r="V23" s="276"/>
      <c r="W23" s="276"/>
      <c r="X23" s="276"/>
      <c r="Y23" s="276"/>
      <c r="Z23" s="276"/>
    </row>
    <row r="24" spans="1:28" ht="151.5" customHeight="1" x14ac:dyDescent="0.25">
      <c r="A24" s="54" t="s">
        <v>151</v>
      </c>
      <c r="B24" s="86" t="s">
        <v>152</v>
      </c>
      <c r="C24" s="54" t="s">
        <v>153</v>
      </c>
      <c r="D24" s="54" t="s">
        <v>154</v>
      </c>
      <c r="E24" s="54" t="s">
        <v>155</v>
      </c>
      <c r="F24" s="54" t="s">
        <v>156</v>
      </c>
      <c r="G24" s="54" t="s">
        <v>157</v>
      </c>
      <c r="H24" s="54" t="s">
        <v>158</v>
      </c>
      <c r="I24" s="54" t="s">
        <v>159</v>
      </c>
      <c r="J24" s="54" t="s">
        <v>160</v>
      </c>
      <c r="K24" s="86" t="s">
        <v>161</v>
      </c>
      <c r="L24" s="86" t="s">
        <v>162</v>
      </c>
      <c r="M24" s="87" t="s">
        <v>163</v>
      </c>
      <c r="N24" s="86" t="s">
        <v>164</v>
      </c>
      <c r="O24" s="88" t="s">
        <v>165</v>
      </c>
      <c r="P24" s="88" t="s">
        <v>166</v>
      </c>
      <c r="Q24" s="88" t="s">
        <v>167</v>
      </c>
      <c r="R24" s="54" t="s">
        <v>158</v>
      </c>
      <c r="S24" s="88" t="s">
        <v>168</v>
      </c>
      <c r="T24" s="88" t="s">
        <v>169</v>
      </c>
      <c r="U24" s="88" t="s">
        <v>170</v>
      </c>
      <c r="V24" s="88" t="s">
        <v>167</v>
      </c>
      <c r="W24" s="89" t="s">
        <v>171</v>
      </c>
      <c r="X24" s="89" t="s">
        <v>172</v>
      </c>
      <c r="Y24" s="89" t="s">
        <v>173</v>
      </c>
      <c r="Z24" s="90" t="s">
        <v>174</v>
      </c>
    </row>
    <row r="25" spans="1:28" ht="16.5" customHeight="1" x14ac:dyDescent="0.25">
      <c r="A25" s="54">
        <v>1</v>
      </c>
      <c r="B25" s="86">
        <v>2</v>
      </c>
      <c r="C25" s="54">
        <v>3</v>
      </c>
      <c r="D25" s="86">
        <v>4</v>
      </c>
      <c r="E25" s="54">
        <v>5</v>
      </c>
      <c r="F25" s="86">
        <v>6</v>
      </c>
      <c r="G25" s="54">
        <v>7</v>
      </c>
      <c r="H25" s="86">
        <v>8</v>
      </c>
      <c r="I25" s="54">
        <v>9</v>
      </c>
      <c r="J25" s="86">
        <v>10</v>
      </c>
      <c r="K25" s="54">
        <v>11</v>
      </c>
      <c r="L25" s="86">
        <v>12</v>
      </c>
      <c r="M25" s="54">
        <v>13</v>
      </c>
      <c r="N25" s="86">
        <v>14</v>
      </c>
      <c r="O25" s="54">
        <v>15</v>
      </c>
      <c r="P25" s="86">
        <v>16</v>
      </c>
      <c r="Q25" s="54">
        <v>17</v>
      </c>
      <c r="R25" s="86">
        <v>18</v>
      </c>
      <c r="S25" s="54">
        <v>19</v>
      </c>
      <c r="T25" s="86">
        <v>20</v>
      </c>
      <c r="U25" s="54">
        <v>21</v>
      </c>
      <c r="V25" s="86">
        <v>22</v>
      </c>
      <c r="W25" s="54">
        <v>23</v>
      </c>
      <c r="X25" s="86">
        <v>24</v>
      </c>
      <c r="Y25" s="54">
        <v>25</v>
      </c>
      <c r="Z25" s="86">
        <v>26</v>
      </c>
    </row>
    <row r="26" spans="1:28" ht="45.75" customHeight="1" x14ac:dyDescent="0.25">
      <c r="A26" s="91"/>
      <c r="B26" s="92"/>
      <c r="C26" s="93"/>
      <c r="D26" s="93"/>
      <c r="E26" s="93"/>
      <c r="F26" s="93"/>
      <c r="G26" s="93"/>
      <c r="H26" s="94"/>
      <c r="I26" s="93"/>
      <c r="J26" s="93"/>
      <c r="K26" s="56"/>
      <c r="L26" s="94"/>
      <c r="M26" s="95"/>
      <c r="N26" s="56"/>
      <c r="O26" s="56"/>
      <c r="P26" s="56"/>
      <c r="Q26" s="56"/>
      <c r="R26" s="56"/>
      <c r="S26" s="56"/>
      <c r="T26" s="56"/>
      <c r="U26" s="56"/>
      <c r="V26" s="56"/>
      <c r="W26" s="56"/>
      <c r="X26" s="56"/>
      <c r="Y26" s="56"/>
      <c r="Z26" s="96"/>
    </row>
    <row r="27" spans="1:28" x14ac:dyDescent="0.25">
      <c r="A27" s="56"/>
      <c r="B27" s="56"/>
      <c r="C27" s="56"/>
      <c r="D27" s="56"/>
      <c r="E27" s="56"/>
      <c r="F27" s="94"/>
      <c r="G27" s="94"/>
      <c r="H27" s="56"/>
      <c r="I27" s="94"/>
      <c r="J27" s="93"/>
      <c r="K27" s="94"/>
      <c r="L27" s="56"/>
      <c r="M27" s="94"/>
      <c r="N27" s="56"/>
      <c r="O27" s="56"/>
      <c r="P27" s="56"/>
      <c r="Q27" s="56"/>
      <c r="R27" s="56"/>
      <c r="S27" s="56"/>
      <c r="T27" s="56"/>
      <c r="U27" s="56"/>
      <c r="V27" s="56"/>
      <c r="W27" s="56"/>
      <c r="X27" s="56"/>
      <c r="Y27" s="56"/>
      <c r="Z27" s="56"/>
    </row>
    <row r="28" spans="1:28" x14ac:dyDescent="0.25">
      <c r="A28" s="56"/>
      <c r="B28" s="56"/>
      <c r="C28" s="56"/>
      <c r="D28" s="56"/>
      <c r="E28" s="56"/>
      <c r="F28" s="94"/>
      <c r="G28" s="94"/>
      <c r="H28" s="56"/>
      <c r="I28" s="94"/>
      <c r="J28" s="93"/>
      <c r="K28" s="94"/>
      <c r="L28" s="97"/>
      <c r="M28" s="94"/>
      <c r="N28" s="94"/>
      <c r="O28" s="94"/>
      <c r="P28" s="94"/>
      <c r="Q28" s="94"/>
      <c r="R28" s="94"/>
      <c r="S28" s="94"/>
      <c r="T28" s="94"/>
      <c r="U28" s="94"/>
      <c r="V28" s="94"/>
      <c r="W28" s="94"/>
      <c r="X28" s="94"/>
      <c r="Y28" s="94"/>
      <c r="Z28" s="94"/>
    </row>
    <row r="29" spans="1:28" x14ac:dyDescent="0.25">
      <c r="A29" s="56"/>
      <c r="B29" s="56"/>
      <c r="C29" s="56"/>
      <c r="D29" s="56"/>
      <c r="E29" s="56"/>
      <c r="F29" s="94"/>
      <c r="G29" s="94"/>
      <c r="H29" s="56"/>
      <c r="I29" s="94"/>
      <c r="J29" s="93"/>
      <c r="K29" s="94"/>
      <c r="L29" s="97"/>
      <c r="M29" s="56"/>
      <c r="N29" s="56"/>
      <c r="O29" s="56"/>
      <c r="P29" s="56"/>
      <c r="Q29" s="56"/>
      <c r="R29" s="56"/>
      <c r="S29" s="56"/>
      <c r="T29" s="56"/>
      <c r="U29" s="56"/>
      <c r="V29" s="56"/>
      <c r="W29" s="56"/>
      <c r="X29" s="56"/>
      <c r="Y29" s="56"/>
      <c r="Z29" s="56"/>
    </row>
    <row r="30" spans="1:28" x14ac:dyDescent="0.25">
      <c r="A30" s="56"/>
      <c r="B30" s="56"/>
      <c r="C30" s="56"/>
      <c r="D30" s="56"/>
      <c r="E30" s="56"/>
      <c r="F30" s="94"/>
      <c r="G30" s="94"/>
      <c r="H30" s="56"/>
      <c r="I30" s="94"/>
      <c r="J30" s="93"/>
      <c r="K30" s="94"/>
      <c r="L30" s="97"/>
      <c r="M30" s="56"/>
      <c r="N30" s="56"/>
      <c r="O30" s="56"/>
      <c r="P30" s="56"/>
      <c r="Q30" s="56"/>
      <c r="R30" s="56"/>
      <c r="S30" s="56"/>
      <c r="T30" s="56"/>
      <c r="U30" s="56"/>
      <c r="V30" s="56"/>
      <c r="W30" s="56"/>
      <c r="X30" s="56"/>
      <c r="Y30" s="56"/>
      <c r="Z30" s="56"/>
    </row>
    <row r="31" spans="1:28" x14ac:dyDescent="0.25">
      <c r="A31" s="56"/>
      <c r="B31" s="56"/>
      <c r="C31" s="56"/>
      <c r="D31" s="56"/>
      <c r="E31" s="56"/>
      <c r="F31" s="56"/>
      <c r="G31" s="56"/>
      <c r="H31" s="56"/>
      <c r="I31" s="56"/>
      <c r="J31" s="56"/>
      <c r="K31" s="56"/>
      <c r="L31" s="97"/>
      <c r="M31" s="56"/>
      <c r="N31" s="56"/>
      <c r="O31" s="56"/>
      <c r="P31" s="56"/>
      <c r="Q31" s="56"/>
      <c r="R31" s="56"/>
      <c r="S31" s="56"/>
      <c r="T31" s="56"/>
      <c r="U31" s="56"/>
      <c r="V31" s="56"/>
      <c r="W31" s="56"/>
      <c r="X31" s="56"/>
      <c r="Y31" s="56"/>
      <c r="Z31" s="56"/>
    </row>
    <row r="32" spans="1:28" x14ac:dyDescent="0.25">
      <c r="A32" s="92"/>
      <c r="B32" s="92"/>
      <c r="C32" s="93"/>
      <c r="D32" s="93"/>
      <c r="E32" s="93"/>
      <c r="F32" s="93"/>
      <c r="G32" s="93"/>
      <c r="H32" s="94"/>
      <c r="I32" s="93"/>
      <c r="J32" s="93"/>
      <c r="K32" s="56"/>
      <c r="L32" s="56"/>
      <c r="M32" s="56"/>
      <c r="N32" s="56"/>
      <c r="O32" s="56"/>
      <c r="P32" s="56"/>
      <c r="Q32" s="56"/>
      <c r="R32" s="56"/>
      <c r="S32" s="56"/>
      <c r="T32" s="56"/>
      <c r="U32" s="56"/>
      <c r="V32" s="56"/>
      <c r="W32" s="56"/>
      <c r="X32" s="56"/>
      <c r="Y32" s="56"/>
      <c r="Z32" s="56"/>
    </row>
    <row r="33" spans="1:26" x14ac:dyDescent="0.25">
      <c r="A33" s="56"/>
      <c r="B33" s="56"/>
      <c r="C33" s="56"/>
      <c r="D33" s="56"/>
      <c r="E33" s="56"/>
      <c r="F33" s="56"/>
      <c r="G33" s="56"/>
      <c r="H33" s="56"/>
      <c r="I33" s="56"/>
      <c r="J33" s="56"/>
      <c r="K33" s="56"/>
      <c r="L33" s="56"/>
      <c r="M33" s="56"/>
      <c r="N33" s="56"/>
      <c r="O33" s="56"/>
      <c r="P33" s="56"/>
      <c r="Q33" s="56"/>
      <c r="R33" s="56"/>
      <c r="S33" s="56"/>
      <c r="T33" s="56"/>
      <c r="U33" s="56"/>
      <c r="V33" s="56"/>
      <c r="W33" s="56"/>
      <c r="X33" s="56"/>
      <c r="Y33" s="56"/>
      <c r="Z33" s="5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9"/>
    <col min="2" max="2" width="26.28515625" style="9"/>
    <col min="3" max="3" width="75.140625" style="9"/>
    <col min="4" max="4" width="16.42578125" style="9"/>
    <col min="5" max="5" width="9.42578125" style="9"/>
    <col min="6" max="6" width="8.7109375" style="9"/>
    <col min="7" max="7" width="8.5703125" style="9"/>
    <col min="8" max="8" width="8.42578125" style="9"/>
    <col min="9" max="9" width="35.28515625" style="9"/>
    <col min="10" max="11" width="19.85546875" style="9"/>
    <col min="12" max="12" width="16.42578125" style="9"/>
    <col min="13" max="13" width="15.5703125" style="9"/>
    <col min="14" max="14" width="16.42578125" style="9"/>
    <col min="15" max="16384" width="9.140625" style="9"/>
  </cols>
  <sheetData>
    <row r="1" spans="1:28" s="4" customFormat="1" ht="18.75" customHeight="1" x14ac:dyDescent="0.2">
      <c r="A1" s="3"/>
      <c r="B1" s="3"/>
      <c r="O1" s="5" t="s">
        <v>0</v>
      </c>
    </row>
    <row r="2" spans="1:28" ht="18.75" customHeight="1" x14ac:dyDescent="0.3">
      <c r="A2" s="3"/>
      <c r="B2" s="3"/>
      <c r="C2" s="4"/>
      <c r="D2" s="4"/>
      <c r="E2" s="4"/>
      <c r="F2" s="4"/>
      <c r="G2" s="4"/>
      <c r="H2" s="4"/>
      <c r="I2" s="4"/>
      <c r="J2" s="4"/>
      <c r="K2" s="4"/>
      <c r="L2" s="4"/>
      <c r="M2" s="4"/>
      <c r="N2" s="4"/>
      <c r="O2" s="8" t="s">
        <v>1</v>
      </c>
    </row>
    <row r="3" spans="1:28" ht="18.75" x14ac:dyDescent="0.3">
      <c r="A3" s="10"/>
      <c r="B3" s="10"/>
      <c r="O3" s="8" t="s">
        <v>2</v>
      </c>
    </row>
    <row r="4" spans="1:28" ht="18.75" x14ac:dyDescent="0.3">
      <c r="A4" s="10"/>
      <c r="B4" s="10"/>
      <c r="L4" s="8"/>
    </row>
    <row r="5" spans="1:28" ht="15.75"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81"/>
      <c r="Q5" s="81"/>
      <c r="R5" s="81"/>
      <c r="S5" s="81"/>
      <c r="T5" s="81"/>
      <c r="U5" s="81"/>
      <c r="V5" s="81"/>
      <c r="W5" s="81"/>
      <c r="X5" s="81"/>
      <c r="Y5" s="81"/>
      <c r="Z5" s="81"/>
      <c r="AA5" s="81"/>
      <c r="AB5" s="81"/>
    </row>
    <row r="6" spans="1:28" ht="18.75" x14ac:dyDescent="0.3">
      <c r="A6" s="10"/>
      <c r="B6" s="10"/>
      <c r="L6" s="8"/>
    </row>
    <row r="7" spans="1:28" ht="18.75" x14ac:dyDescent="0.25">
      <c r="A7" s="255" t="s">
        <v>3</v>
      </c>
      <c r="B7" s="255"/>
      <c r="C7" s="255"/>
      <c r="D7" s="255"/>
      <c r="E7" s="255"/>
      <c r="F7" s="255"/>
      <c r="G7" s="255"/>
      <c r="H7" s="255"/>
      <c r="I7" s="255"/>
      <c r="J7" s="255"/>
      <c r="K7" s="255"/>
      <c r="L7" s="255"/>
      <c r="M7" s="255"/>
      <c r="N7" s="255"/>
      <c r="O7" s="255"/>
      <c r="P7" s="14"/>
      <c r="Q7" s="14"/>
      <c r="R7" s="14"/>
      <c r="S7" s="14"/>
      <c r="T7" s="14"/>
      <c r="U7" s="14"/>
      <c r="V7" s="14"/>
      <c r="W7" s="14"/>
      <c r="X7" s="14"/>
      <c r="Y7" s="14"/>
      <c r="Z7" s="14"/>
    </row>
    <row r="8" spans="1:28" ht="18.75" x14ac:dyDescent="0.25">
      <c r="A8" s="255"/>
      <c r="B8" s="255"/>
      <c r="C8" s="255"/>
      <c r="D8" s="255"/>
      <c r="E8" s="255"/>
      <c r="F8" s="255"/>
      <c r="G8" s="255"/>
      <c r="H8" s="255"/>
      <c r="I8" s="255"/>
      <c r="J8" s="255"/>
      <c r="K8" s="255"/>
      <c r="L8" s="255"/>
      <c r="M8" s="255"/>
      <c r="N8" s="255"/>
      <c r="O8" s="255"/>
      <c r="P8" s="14"/>
      <c r="Q8" s="14"/>
      <c r="R8" s="14"/>
      <c r="S8" s="14"/>
      <c r="T8" s="14"/>
      <c r="U8" s="14"/>
      <c r="V8" s="14"/>
      <c r="W8" s="14"/>
      <c r="X8" s="14"/>
      <c r="Y8" s="14"/>
      <c r="Z8" s="14"/>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14"/>
      <c r="Q9" s="14"/>
      <c r="R9" s="14"/>
      <c r="S9" s="14"/>
      <c r="T9" s="14"/>
      <c r="U9" s="14"/>
      <c r="V9" s="14"/>
      <c r="W9" s="14"/>
      <c r="X9" s="14"/>
      <c r="Y9" s="14"/>
      <c r="Z9" s="14"/>
    </row>
    <row r="10" spans="1:28" ht="18.75" x14ac:dyDescent="0.25">
      <c r="A10" s="257" t="s">
        <v>4</v>
      </c>
      <c r="B10" s="257"/>
      <c r="C10" s="257"/>
      <c r="D10" s="257"/>
      <c r="E10" s="257"/>
      <c r="F10" s="257"/>
      <c r="G10" s="257"/>
      <c r="H10" s="257"/>
      <c r="I10" s="257"/>
      <c r="J10" s="257"/>
      <c r="K10" s="257"/>
      <c r="L10" s="257"/>
      <c r="M10" s="257"/>
      <c r="N10" s="257"/>
      <c r="O10" s="257"/>
      <c r="P10" s="14"/>
      <c r="Q10" s="14"/>
      <c r="R10" s="14"/>
      <c r="S10" s="14"/>
      <c r="T10" s="14"/>
      <c r="U10" s="14"/>
      <c r="V10" s="14"/>
      <c r="W10" s="14"/>
      <c r="X10" s="14"/>
      <c r="Y10" s="14"/>
      <c r="Z10" s="14"/>
    </row>
    <row r="11" spans="1:28" ht="18.75" x14ac:dyDescent="0.25">
      <c r="A11" s="255"/>
      <c r="B11" s="255"/>
      <c r="C11" s="255"/>
      <c r="D11" s="255"/>
      <c r="E11" s="255"/>
      <c r="F11" s="255"/>
      <c r="G11" s="255"/>
      <c r="H11" s="255"/>
      <c r="I11" s="255"/>
      <c r="J11" s="255"/>
      <c r="K11" s="255"/>
      <c r="L11" s="255"/>
      <c r="M11" s="255"/>
      <c r="N11" s="255"/>
      <c r="O11" s="255"/>
      <c r="P11" s="14"/>
      <c r="Q11" s="14"/>
      <c r="R11" s="14"/>
      <c r="S11" s="14"/>
      <c r="T11" s="14"/>
      <c r="U11" s="14"/>
      <c r="V11" s="14"/>
      <c r="W11" s="14"/>
      <c r="X11" s="14"/>
      <c r="Y11" s="14"/>
      <c r="Z11" s="14"/>
    </row>
    <row r="12" spans="1:28" ht="18.75" x14ac:dyDescent="0.25">
      <c r="A12" s="262" t="str">
        <f>'1. паспорт местоположение'!A12:C12</f>
        <v>M_TP1600.PR.0087</v>
      </c>
      <c r="B12" s="262"/>
      <c r="C12" s="262"/>
      <c r="D12" s="262"/>
      <c r="E12" s="262"/>
      <c r="F12" s="262"/>
      <c r="G12" s="262"/>
      <c r="H12" s="262"/>
      <c r="I12" s="262"/>
      <c r="J12" s="262"/>
      <c r="K12" s="262"/>
      <c r="L12" s="262"/>
      <c r="M12" s="262"/>
      <c r="N12" s="262"/>
      <c r="O12" s="262"/>
      <c r="P12" s="14"/>
      <c r="Q12" s="14"/>
      <c r="R12" s="14"/>
      <c r="S12" s="14"/>
      <c r="T12" s="14"/>
      <c r="U12" s="14"/>
      <c r="V12" s="14"/>
      <c r="W12" s="14"/>
      <c r="X12" s="14"/>
      <c r="Y12" s="14"/>
      <c r="Z12" s="14"/>
    </row>
    <row r="13" spans="1:28" ht="18.75" x14ac:dyDescent="0.25">
      <c r="A13" s="257" t="s">
        <v>5</v>
      </c>
      <c r="B13" s="257"/>
      <c r="C13" s="257"/>
      <c r="D13" s="257"/>
      <c r="E13" s="257"/>
      <c r="F13" s="257"/>
      <c r="G13" s="257"/>
      <c r="H13" s="257"/>
      <c r="I13" s="257"/>
      <c r="J13" s="257"/>
      <c r="K13" s="257"/>
      <c r="L13" s="257"/>
      <c r="M13" s="257"/>
      <c r="N13" s="257"/>
      <c r="O13" s="257"/>
      <c r="P13" s="14"/>
      <c r="Q13" s="14"/>
      <c r="R13" s="14"/>
      <c r="S13" s="14"/>
      <c r="T13" s="14"/>
      <c r="U13" s="14"/>
      <c r="V13" s="14"/>
      <c r="W13" s="14"/>
      <c r="X13" s="14"/>
      <c r="Y13" s="14"/>
      <c r="Z13" s="14"/>
    </row>
    <row r="14" spans="1:28" s="23" customFormat="1" ht="15.75" customHeight="1" x14ac:dyDescent="0.2">
      <c r="A14" s="263"/>
      <c r="B14" s="263"/>
      <c r="C14" s="263"/>
      <c r="D14" s="263"/>
      <c r="E14" s="263"/>
      <c r="F14" s="263"/>
      <c r="G14" s="263"/>
      <c r="H14" s="263"/>
      <c r="I14" s="263"/>
      <c r="J14" s="263"/>
      <c r="K14" s="263"/>
      <c r="L14" s="263"/>
      <c r="M14" s="263"/>
      <c r="N14" s="263"/>
      <c r="O14" s="263"/>
      <c r="P14" s="21"/>
      <c r="Q14" s="21"/>
      <c r="R14" s="21"/>
      <c r="S14" s="21"/>
      <c r="T14" s="21"/>
      <c r="U14" s="21"/>
      <c r="V14" s="21"/>
      <c r="W14" s="21"/>
      <c r="X14" s="21"/>
      <c r="Y14" s="21"/>
      <c r="Z14" s="21"/>
    </row>
    <row r="15" spans="1:28" s="24" customFormat="1" ht="119.25" customHeight="1" x14ac:dyDescent="0.2">
      <c r="A15" s="264" t="str">
        <f>'1. паспорт местоположение'!A15:C15</f>
        <v>Модернизация ПС 110 кВ Мега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16"/>
      <c r="Q15" s="16"/>
      <c r="R15" s="16"/>
      <c r="S15" s="16"/>
      <c r="T15" s="16"/>
      <c r="U15" s="16"/>
      <c r="V15" s="16"/>
      <c r="W15" s="16"/>
      <c r="X15" s="16"/>
      <c r="Y15" s="16"/>
      <c r="Z15" s="16"/>
    </row>
    <row r="16" spans="1:28" ht="15" customHeight="1" x14ac:dyDescent="0.25">
      <c r="A16" s="257" t="s">
        <v>7</v>
      </c>
      <c r="B16" s="257"/>
      <c r="C16" s="257"/>
      <c r="D16" s="257"/>
      <c r="E16" s="257"/>
      <c r="F16" s="257"/>
      <c r="G16" s="257"/>
      <c r="H16" s="257"/>
      <c r="I16" s="257"/>
      <c r="J16" s="257"/>
      <c r="K16" s="257"/>
      <c r="L16" s="257"/>
      <c r="M16" s="257"/>
      <c r="N16" s="257"/>
      <c r="O16" s="257"/>
      <c r="P16" s="18"/>
      <c r="Q16" s="18"/>
      <c r="R16" s="18"/>
      <c r="S16" s="18"/>
      <c r="T16" s="18"/>
      <c r="U16" s="18"/>
      <c r="V16" s="18"/>
      <c r="W16" s="18"/>
      <c r="X16" s="18"/>
      <c r="Y16" s="18"/>
      <c r="Z16" s="18"/>
    </row>
    <row r="17" spans="1:26" ht="15" customHeight="1" x14ac:dyDescent="0.25">
      <c r="A17" s="263"/>
      <c r="B17" s="263"/>
      <c r="C17" s="263"/>
      <c r="D17" s="263"/>
      <c r="E17" s="263"/>
      <c r="F17" s="263"/>
      <c r="G17" s="263"/>
      <c r="H17" s="263"/>
      <c r="I17" s="263"/>
      <c r="J17" s="263"/>
      <c r="K17" s="263"/>
      <c r="L17" s="263"/>
      <c r="M17" s="263"/>
      <c r="N17" s="263"/>
      <c r="O17" s="263"/>
      <c r="P17" s="25"/>
      <c r="Q17" s="25"/>
      <c r="R17" s="25"/>
      <c r="S17" s="25"/>
      <c r="T17" s="25"/>
      <c r="U17" s="25"/>
      <c r="V17" s="25"/>
      <c r="W17" s="25"/>
    </row>
    <row r="18" spans="1:26" ht="91.5" customHeight="1" x14ac:dyDescent="0.25">
      <c r="A18" s="277" t="s">
        <v>175</v>
      </c>
      <c r="B18" s="277"/>
      <c r="C18" s="277"/>
      <c r="D18" s="277"/>
      <c r="E18" s="277"/>
      <c r="F18" s="277"/>
      <c r="G18" s="277"/>
      <c r="H18" s="277"/>
      <c r="I18" s="277"/>
      <c r="J18" s="277"/>
      <c r="K18" s="277"/>
      <c r="L18" s="277"/>
      <c r="M18" s="277"/>
      <c r="N18" s="277"/>
      <c r="O18" s="277"/>
      <c r="P18" s="28"/>
      <c r="Q18" s="28"/>
      <c r="R18" s="28"/>
      <c r="S18" s="28"/>
      <c r="T18" s="28"/>
      <c r="U18" s="28"/>
      <c r="V18" s="28"/>
      <c r="W18" s="28"/>
      <c r="X18" s="28"/>
      <c r="Y18" s="28"/>
      <c r="Z18" s="28"/>
    </row>
    <row r="19" spans="1:26" ht="78" customHeight="1" x14ac:dyDescent="0.25">
      <c r="A19" s="266" t="s">
        <v>9</v>
      </c>
      <c r="B19" s="266" t="s">
        <v>176</v>
      </c>
      <c r="C19" s="266" t="s">
        <v>177</v>
      </c>
      <c r="D19" s="266" t="s">
        <v>178</v>
      </c>
      <c r="E19" s="266" t="s">
        <v>179</v>
      </c>
      <c r="F19" s="266"/>
      <c r="G19" s="266"/>
      <c r="H19" s="266"/>
      <c r="I19" s="266"/>
      <c r="J19" s="266" t="s">
        <v>180</v>
      </c>
      <c r="K19" s="266"/>
      <c r="L19" s="266"/>
      <c r="M19" s="266"/>
      <c r="N19" s="266"/>
      <c r="O19" s="266"/>
      <c r="P19" s="25"/>
      <c r="Q19" s="25"/>
      <c r="R19" s="25"/>
      <c r="S19" s="25"/>
      <c r="T19" s="25"/>
      <c r="U19" s="25"/>
      <c r="V19" s="25"/>
      <c r="W19" s="25"/>
    </row>
    <row r="20" spans="1:26" ht="51" customHeight="1" x14ac:dyDescent="0.25">
      <c r="A20" s="266"/>
      <c r="B20" s="266"/>
      <c r="C20" s="266"/>
      <c r="D20" s="266"/>
      <c r="E20" s="49" t="s">
        <v>181</v>
      </c>
      <c r="F20" s="49" t="s">
        <v>182</v>
      </c>
      <c r="G20" s="49" t="s">
        <v>183</v>
      </c>
      <c r="H20" s="49" t="s">
        <v>184</v>
      </c>
      <c r="I20" s="49" t="s">
        <v>185</v>
      </c>
      <c r="J20" s="49" t="s">
        <v>186</v>
      </c>
      <c r="K20" s="49" t="s">
        <v>187</v>
      </c>
      <c r="L20" s="98" t="s">
        <v>188</v>
      </c>
      <c r="M20" s="99" t="s">
        <v>189</v>
      </c>
      <c r="N20" s="99" t="s">
        <v>190</v>
      </c>
      <c r="O20" s="99" t="s">
        <v>191</v>
      </c>
      <c r="P20" s="21"/>
      <c r="Q20" s="21"/>
      <c r="R20" s="21"/>
      <c r="S20" s="21"/>
      <c r="T20" s="21"/>
      <c r="U20" s="21"/>
      <c r="V20" s="21"/>
      <c r="W20" s="21"/>
      <c r="X20" s="32"/>
      <c r="Y20" s="32"/>
      <c r="Z20" s="32"/>
    </row>
    <row r="21" spans="1:26" ht="16.5" customHeight="1" x14ac:dyDescent="0.25">
      <c r="A21" s="33">
        <v>1</v>
      </c>
      <c r="B21" s="30">
        <v>2</v>
      </c>
      <c r="C21" s="33">
        <v>3</v>
      </c>
      <c r="D21" s="30">
        <v>4</v>
      </c>
      <c r="E21" s="33">
        <v>5</v>
      </c>
      <c r="F21" s="30">
        <v>6</v>
      </c>
      <c r="G21" s="33">
        <v>7</v>
      </c>
      <c r="H21" s="30">
        <v>8</v>
      </c>
      <c r="I21" s="33">
        <v>9</v>
      </c>
      <c r="J21" s="30">
        <v>10</v>
      </c>
      <c r="K21" s="33">
        <v>11</v>
      </c>
      <c r="L21" s="30">
        <v>12</v>
      </c>
      <c r="M21" s="33">
        <v>13</v>
      </c>
      <c r="N21" s="30">
        <v>14</v>
      </c>
      <c r="O21" s="33">
        <v>15</v>
      </c>
      <c r="P21" s="21"/>
      <c r="Q21" s="21"/>
      <c r="R21" s="21"/>
      <c r="S21" s="21"/>
      <c r="T21" s="21"/>
      <c r="U21" s="21"/>
      <c r="V21" s="21"/>
      <c r="W21" s="21"/>
      <c r="X21" s="32"/>
      <c r="Y21" s="32"/>
      <c r="Z21" s="32"/>
    </row>
    <row r="22" spans="1:26" ht="33" customHeight="1" x14ac:dyDescent="0.25">
      <c r="A22" s="34"/>
      <c r="B22" s="100"/>
      <c r="C22" s="53" t="s">
        <v>192</v>
      </c>
      <c r="D22" s="53"/>
      <c r="E22" s="53"/>
      <c r="F22" s="53"/>
      <c r="G22" s="53"/>
      <c r="H22" s="53"/>
      <c r="I22" s="53"/>
      <c r="J22" s="101"/>
      <c r="K22" s="101"/>
      <c r="L22" s="52"/>
      <c r="M22" s="52"/>
      <c r="N22" s="52"/>
      <c r="O22" s="52"/>
      <c r="P22" s="21"/>
      <c r="Q22" s="21"/>
      <c r="R22" s="21"/>
      <c r="S22" s="21"/>
      <c r="T22" s="21"/>
      <c r="U22" s="21"/>
      <c r="V22" s="32"/>
      <c r="W22" s="32"/>
      <c r="X22" s="32"/>
      <c r="Y22" s="32"/>
      <c r="Z22" s="3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5" zoomScaleNormal="100" zoomScaleSheetLayoutView="75" workbookViewId="0">
      <selection activeCell="A4" sqref="A1:XFD1048576"/>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03" customFormat="1" ht="18.75" customHeight="1" x14ac:dyDescent="0.2">
      <c r="A1" s="102"/>
      <c r="K1" s="104" t="s">
        <v>0</v>
      </c>
      <c r="AR1" s="104" t="s">
        <v>0</v>
      </c>
    </row>
    <row r="2" spans="1:44" s="103" customFormat="1" ht="18.75" customHeight="1" x14ac:dyDescent="0.3">
      <c r="A2" s="102"/>
      <c r="K2" s="105" t="s">
        <v>1</v>
      </c>
      <c r="AR2" s="105" t="s">
        <v>1</v>
      </c>
    </row>
    <row r="3" spans="1:44" s="103" customFormat="1" ht="18.75" x14ac:dyDescent="0.3">
      <c r="A3" s="106"/>
      <c r="K3" s="105" t="s">
        <v>2</v>
      </c>
      <c r="AR3" s="105" t="s">
        <v>487</v>
      </c>
    </row>
    <row r="4" spans="1:44" s="103" customFormat="1" ht="18.75" x14ac:dyDescent="0.3">
      <c r="A4" s="106"/>
      <c r="K4" s="105"/>
    </row>
    <row r="5" spans="1:44" s="103"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03" customFormat="1" ht="23.25" x14ac:dyDescent="0.35">
      <c r="A6" s="107"/>
      <c r="B6" s="108"/>
      <c r="C6" s="108"/>
      <c r="D6" s="108"/>
      <c r="E6" s="108"/>
      <c r="F6" s="108"/>
      <c r="G6" s="108"/>
      <c r="H6" s="108"/>
      <c r="I6" s="108"/>
      <c r="J6" s="108"/>
      <c r="K6" s="109"/>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row>
    <row r="7" spans="1:44" s="103" customFormat="1" ht="22.5" x14ac:dyDescent="0.2">
      <c r="A7" s="282" t="s">
        <v>3</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03" customFormat="1" ht="23.25" x14ac:dyDescent="0.35">
      <c r="A8" s="110"/>
      <c r="B8" s="110"/>
      <c r="C8" s="110"/>
      <c r="D8" s="110"/>
      <c r="E8" s="110"/>
      <c r="F8" s="110"/>
      <c r="G8" s="110"/>
      <c r="H8" s="110"/>
      <c r="I8" s="110"/>
      <c r="J8" s="110"/>
      <c r="K8" s="110"/>
      <c r="L8" s="111"/>
      <c r="M8" s="111"/>
      <c r="N8" s="111"/>
      <c r="O8" s="111"/>
      <c r="P8" s="111"/>
      <c r="Q8" s="111"/>
      <c r="R8" s="111"/>
      <c r="S8" s="111"/>
      <c r="T8" s="111"/>
      <c r="U8" s="111"/>
      <c r="V8" s="111"/>
      <c r="W8" s="111"/>
      <c r="X8" s="111"/>
      <c r="Y8" s="111"/>
      <c r="Z8" s="108"/>
      <c r="AA8" s="108"/>
      <c r="AB8" s="108"/>
      <c r="AC8" s="108"/>
      <c r="AD8" s="108"/>
      <c r="AE8" s="108"/>
      <c r="AF8" s="108"/>
      <c r="AG8" s="108"/>
      <c r="AH8" s="108"/>
      <c r="AI8" s="108"/>
      <c r="AJ8" s="108"/>
      <c r="AK8" s="108"/>
      <c r="AL8" s="108"/>
      <c r="AM8" s="108"/>
      <c r="AN8" s="108"/>
      <c r="AO8" s="108"/>
      <c r="AP8" s="108"/>
      <c r="AQ8" s="108"/>
      <c r="AR8" s="108"/>
    </row>
    <row r="9" spans="1:44" s="103"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03" customFormat="1" ht="18.75" customHeight="1" x14ac:dyDescent="0.2">
      <c r="A10" s="278" t="s">
        <v>4</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03" customFormat="1" ht="18.75" x14ac:dyDescent="0.2">
      <c r="A11" s="112"/>
      <c r="B11" s="112"/>
      <c r="C11" s="112"/>
      <c r="D11" s="112"/>
      <c r="E11" s="112"/>
      <c r="F11" s="112"/>
      <c r="G11" s="112"/>
      <c r="H11" s="112"/>
      <c r="I11" s="112"/>
      <c r="J11" s="112"/>
      <c r="K11" s="112"/>
      <c r="L11" s="113"/>
      <c r="M11" s="113"/>
      <c r="N11" s="113"/>
      <c r="O11" s="113"/>
      <c r="P11" s="113"/>
      <c r="Q11" s="113"/>
      <c r="R11" s="113"/>
      <c r="S11" s="113"/>
      <c r="T11" s="113"/>
      <c r="U11" s="113"/>
      <c r="V11" s="113"/>
      <c r="W11" s="113"/>
      <c r="X11" s="113"/>
      <c r="Y11" s="113"/>
    </row>
    <row r="12" spans="1:44" s="103" customFormat="1" ht="18.75" customHeight="1" x14ac:dyDescent="0.2">
      <c r="A12" s="279" t="str">
        <f>'1. паспорт местоположение'!A12:C12</f>
        <v>M_TP1600.PR.0087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03" customFormat="1" ht="18.75" customHeight="1" x14ac:dyDescent="0.2">
      <c r="A13" s="278" t="s">
        <v>5</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115"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16" customFormat="1" ht="147" customHeight="1" x14ac:dyDescent="0.2">
      <c r="A15" s="283" t="str">
        <f>'1. паспорт местоположение'!A15:C15</f>
        <v>Модернизация ПС 110 кВ Мега 1Т, 2Т (установка защит ближнего резервирования 1Т, 2Т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116"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16"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116" customFormat="1" ht="15" customHeight="1" x14ac:dyDescent="0.2">
      <c r="A18" s="279" t="s">
        <v>193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19"/>
      <c r="AP19" s="119"/>
      <c r="AQ19" s="119"/>
      <c r="AR19" s="104"/>
    </row>
    <row r="20" spans="1:45" ht="18.75" x14ac:dyDescent="0.3">
      <c r="AO20" s="119"/>
      <c r="AP20" s="119"/>
      <c r="AQ20" s="119"/>
      <c r="AR20" s="105"/>
    </row>
    <row r="21" spans="1:45" ht="20.25" customHeight="1" x14ac:dyDescent="0.3">
      <c r="AO21" s="119"/>
      <c r="AP21" s="119"/>
      <c r="AQ21" s="119"/>
      <c r="AR21" s="105"/>
    </row>
    <row r="22" spans="1:45" s="116"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280" t="s">
        <v>194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195</v>
      </c>
      <c r="AL24" s="280"/>
      <c r="AM24" s="121"/>
      <c r="AN24" s="121"/>
      <c r="AO24" s="122"/>
      <c r="AP24" s="122"/>
      <c r="AQ24" s="122"/>
      <c r="AR24" s="122"/>
      <c r="AS24" s="123"/>
    </row>
    <row r="25" spans="1:45" ht="12.75" customHeight="1" x14ac:dyDescent="0.25">
      <c r="A25" s="296" t="s">
        <v>488</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24"/>
      <c r="AN25" s="299" t="s">
        <v>196</v>
      </c>
      <c r="AO25" s="299"/>
      <c r="AP25" s="299"/>
      <c r="AQ25" s="300"/>
      <c r="AR25" s="300"/>
      <c r="AS25" s="123"/>
    </row>
    <row r="26" spans="1:45" ht="17.25" customHeight="1" x14ac:dyDescent="0.25">
      <c r="A26" s="301" t="s">
        <v>197</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84"/>
      <c r="AL26" s="284"/>
      <c r="AM26" s="124"/>
      <c r="AN26" s="285" t="s">
        <v>198</v>
      </c>
      <c r="AO26" s="286"/>
      <c r="AP26" s="287"/>
      <c r="AQ26" s="285"/>
      <c r="AR26" s="288"/>
      <c r="AS26" s="123"/>
    </row>
    <row r="27" spans="1:45" ht="17.25" customHeight="1" x14ac:dyDescent="0.25">
      <c r="A27" s="301" t="s">
        <v>200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84"/>
      <c r="AL27" s="284"/>
      <c r="AM27" s="124"/>
      <c r="AN27" s="285" t="s">
        <v>201</v>
      </c>
      <c r="AO27" s="286"/>
      <c r="AP27" s="287"/>
      <c r="AQ27" s="285"/>
      <c r="AR27" s="288"/>
      <c r="AS27" s="123"/>
    </row>
    <row r="28" spans="1:45" ht="27.75" customHeight="1" thickBot="1" x14ac:dyDescent="0.3">
      <c r="A28" s="289" t="s">
        <v>202</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24"/>
      <c r="AN28" s="293" t="s">
        <v>489</v>
      </c>
      <c r="AO28" s="294"/>
      <c r="AP28" s="295"/>
      <c r="AQ28" s="285"/>
      <c r="AR28" s="288"/>
      <c r="AS28" s="123"/>
    </row>
    <row r="29" spans="1:45" ht="17.25" customHeight="1" x14ac:dyDescent="0.25">
      <c r="A29" s="306" t="s">
        <v>203</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98"/>
      <c r="AL29" s="298"/>
      <c r="AM29" s="124"/>
      <c r="AN29" s="284"/>
      <c r="AO29" s="304"/>
      <c r="AP29" s="304"/>
      <c r="AQ29" s="285"/>
      <c r="AR29" s="305"/>
      <c r="AS29" s="123"/>
    </row>
    <row r="30" spans="1:45" ht="17.25" customHeight="1" x14ac:dyDescent="0.25">
      <c r="A30" s="301" t="s">
        <v>490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84"/>
      <c r="AL30" s="284"/>
      <c r="AM30" s="124"/>
      <c r="AS30" s="123"/>
    </row>
    <row r="31" spans="1:45" ht="17.25" customHeight="1" x14ac:dyDescent="0.25">
      <c r="A31" s="301" t="s">
        <v>204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84"/>
      <c r="AL31" s="284"/>
      <c r="AM31" s="124"/>
      <c r="AN31" s="124"/>
      <c r="AO31" s="125"/>
      <c r="AP31" s="125"/>
      <c r="AQ31" s="125"/>
      <c r="AR31" s="125"/>
      <c r="AS31" s="123"/>
    </row>
    <row r="32" spans="1:45" ht="17.25" customHeight="1" x14ac:dyDescent="0.25">
      <c r="A32" s="301" t="s">
        <v>205</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84"/>
      <c r="AL32" s="284"/>
      <c r="AM32" s="124"/>
      <c r="AN32" s="124"/>
      <c r="AO32" s="124"/>
      <c r="AP32" s="124"/>
      <c r="AQ32" s="124"/>
      <c r="AR32" s="124"/>
      <c r="AS32" s="123"/>
    </row>
    <row r="33" spans="1:45" ht="17.25" customHeight="1" x14ac:dyDescent="0.25">
      <c r="A33" s="301" t="s">
        <v>206</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3"/>
      <c r="AL33" s="303"/>
      <c r="AM33" s="124"/>
      <c r="AN33" s="124"/>
      <c r="AO33" s="124"/>
      <c r="AP33" s="124"/>
      <c r="AQ33" s="124"/>
      <c r="AR33" s="124"/>
      <c r="AS33" s="123"/>
    </row>
    <row r="34" spans="1:45" ht="17.25" customHeight="1" x14ac:dyDescent="0.25">
      <c r="A34" s="301" t="s">
        <v>207</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84"/>
      <c r="AL34" s="284"/>
      <c r="AM34" s="124"/>
      <c r="AN34" s="124"/>
      <c r="AO34" s="124"/>
      <c r="AP34" s="124"/>
      <c r="AQ34" s="124"/>
      <c r="AR34" s="124"/>
      <c r="AS34" s="123"/>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84"/>
      <c r="AL35" s="284"/>
      <c r="AM35" s="124"/>
      <c r="AN35" s="124"/>
      <c r="AO35" s="124"/>
      <c r="AP35" s="124"/>
      <c r="AQ35" s="124"/>
      <c r="AR35" s="124"/>
      <c r="AS35" s="123"/>
    </row>
    <row r="36" spans="1:45" ht="17.25" customHeight="1" thickBot="1" x14ac:dyDescent="0.3">
      <c r="A36" s="309" t="s">
        <v>208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292"/>
      <c r="AL36" s="292"/>
      <c r="AM36" s="124"/>
      <c r="AN36" s="124"/>
      <c r="AO36" s="124"/>
      <c r="AP36" s="124"/>
      <c r="AQ36" s="124"/>
      <c r="AR36" s="124"/>
      <c r="AS36" s="123"/>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24"/>
      <c r="AN37" s="124"/>
      <c r="AO37" s="124"/>
      <c r="AP37" s="124"/>
      <c r="AQ37" s="124"/>
      <c r="AR37" s="124"/>
      <c r="AS37" s="123"/>
    </row>
    <row r="38" spans="1:45" ht="17.25" customHeight="1" x14ac:dyDescent="0.25">
      <c r="A38" s="301" t="s">
        <v>209</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84"/>
      <c r="AL38" s="284"/>
      <c r="AM38" s="124"/>
      <c r="AN38" s="124"/>
      <c r="AO38" s="124"/>
      <c r="AP38" s="124"/>
      <c r="AQ38" s="124"/>
      <c r="AR38" s="124"/>
      <c r="AS38" s="123"/>
    </row>
    <row r="39" spans="1:45" ht="17.25" customHeight="1" thickBot="1" x14ac:dyDescent="0.3">
      <c r="A39" s="309" t="s">
        <v>210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292"/>
      <c r="AL39" s="292"/>
      <c r="AM39" s="124"/>
      <c r="AN39" s="124"/>
      <c r="AO39" s="124"/>
      <c r="AP39" s="124"/>
      <c r="AQ39" s="124"/>
      <c r="AR39" s="124"/>
      <c r="AS39" s="123"/>
    </row>
    <row r="40" spans="1:45" ht="17.25" customHeight="1" x14ac:dyDescent="0.25">
      <c r="A40" s="296" t="s">
        <v>491</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24"/>
      <c r="AN40" s="124"/>
      <c r="AO40" s="124"/>
      <c r="AP40" s="124"/>
      <c r="AQ40" s="124"/>
      <c r="AR40" s="124"/>
      <c r="AS40" s="123"/>
    </row>
    <row r="41" spans="1:45" ht="17.25" customHeight="1" x14ac:dyDescent="0.25">
      <c r="A41" s="301" t="s">
        <v>211</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84"/>
      <c r="AL41" s="284"/>
      <c r="AM41" s="124"/>
      <c r="AN41" s="124"/>
      <c r="AO41" s="124"/>
      <c r="AP41" s="124"/>
      <c r="AQ41" s="124"/>
      <c r="AR41" s="124"/>
      <c r="AS41" s="123"/>
    </row>
    <row r="42" spans="1:45" ht="17.25" customHeight="1" x14ac:dyDescent="0.25">
      <c r="A42" s="301" t="s">
        <v>212</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84"/>
      <c r="AL42" s="284"/>
      <c r="AM42" s="124"/>
      <c r="AN42" s="124"/>
      <c r="AO42" s="124"/>
      <c r="AP42" s="124"/>
      <c r="AQ42" s="124"/>
      <c r="AR42" s="124"/>
      <c r="AS42" s="123"/>
    </row>
    <row r="43" spans="1:45" ht="17.25" customHeight="1" x14ac:dyDescent="0.25">
      <c r="A43" s="301" t="s">
        <v>213</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84"/>
      <c r="AL43" s="284"/>
      <c r="AM43" s="124"/>
      <c r="AN43" s="124"/>
      <c r="AO43" s="124"/>
      <c r="AP43" s="124"/>
      <c r="AQ43" s="124"/>
      <c r="AR43" s="124"/>
      <c r="AS43" s="123"/>
    </row>
    <row r="44" spans="1:45" ht="17.25" customHeight="1" x14ac:dyDescent="0.25">
      <c r="A44" s="301" t="s">
        <v>214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84"/>
      <c r="AL44" s="284"/>
      <c r="AM44" s="124"/>
      <c r="AN44" s="124"/>
      <c r="AO44" s="124"/>
      <c r="AP44" s="124"/>
      <c r="AQ44" s="124"/>
      <c r="AR44" s="124"/>
      <c r="AS44" s="123"/>
    </row>
    <row r="45" spans="1:45" ht="17.25" customHeight="1" x14ac:dyDescent="0.25">
      <c r="A45" s="301" t="s">
        <v>215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84"/>
      <c r="AL45" s="284"/>
      <c r="AM45" s="124"/>
      <c r="AN45" s="124"/>
      <c r="AO45" s="124"/>
      <c r="AP45" s="124"/>
      <c r="AQ45" s="124"/>
      <c r="AR45" s="124"/>
      <c r="AS45" s="123"/>
    </row>
    <row r="46" spans="1:45" ht="17.25" customHeight="1" thickBot="1" x14ac:dyDescent="0.3">
      <c r="A46" s="315" t="s">
        <v>492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1"/>
      <c r="AL46" s="311"/>
      <c r="AM46" s="124"/>
      <c r="AN46" s="124"/>
      <c r="AO46" s="124"/>
      <c r="AP46" s="124"/>
      <c r="AQ46" s="124"/>
      <c r="AR46" s="124"/>
      <c r="AS46" s="123"/>
    </row>
    <row r="47" spans="1:45" ht="24" customHeight="1" x14ac:dyDescent="0.25">
      <c r="A47" s="312" t="s">
        <v>216</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8" t="s">
        <v>187</v>
      </c>
      <c r="AL47" s="298"/>
      <c r="AM47" s="298" t="s">
        <v>493</v>
      </c>
      <c r="AN47" s="298"/>
      <c r="AO47" s="126" t="s">
        <v>494</v>
      </c>
      <c r="AP47" s="126" t="s">
        <v>495</v>
      </c>
      <c r="AQ47" s="123"/>
    </row>
    <row r="48" spans="1:45" ht="12" customHeight="1" x14ac:dyDescent="0.25">
      <c r="A48" s="301" t="s">
        <v>217</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84"/>
      <c r="AL48" s="284"/>
      <c r="AM48" s="284"/>
      <c r="AN48" s="284"/>
      <c r="AO48" s="127"/>
      <c r="AP48" s="127"/>
      <c r="AQ48" s="123"/>
    </row>
    <row r="49" spans="1:43" ht="12" customHeight="1" x14ac:dyDescent="0.25">
      <c r="A49" s="301" t="s">
        <v>218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84"/>
      <c r="AL49" s="284"/>
      <c r="AM49" s="284"/>
      <c r="AN49" s="284"/>
      <c r="AO49" s="127"/>
      <c r="AP49" s="127"/>
      <c r="AQ49" s="123"/>
    </row>
    <row r="50" spans="1:43" ht="12" customHeight="1" thickBot="1" x14ac:dyDescent="0.3">
      <c r="A50" s="309" t="s">
        <v>496</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292"/>
      <c r="AL50" s="292"/>
      <c r="AM50" s="292"/>
      <c r="AN50" s="292"/>
      <c r="AO50" s="128"/>
      <c r="AP50" s="128"/>
      <c r="AQ50" s="123"/>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30"/>
      <c r="AN51" s="130"/>
      <c r="AO51" s="131"/>
      <c r="AP51" s="131"/>
      <c r="AQ51" s="132"/>
    </row>
    <row r="52" spans="1:43" ht="24" customHeight="1" x14ac:dyDescent="0.25">
      <c r="A52" s="319" t="s">
        <v>219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8" t="s">
        <v>187</v>
      </c>
      <c r="AL52" s="298"/>
      <c r="AM52" s="298" t="s">
        <v>493</v>
      </c>
      <c r="AN52" s="298"/>
      <c r="AO52" s="126" t="s">
        <v>494</v>
      </c>
      <c r="AP52" s="126" t="s">
        <v>495</v>
      </c>
      <c r="AQ52" s="123"/>
    </row>
    <row r="53" spans="1:43" ht="11.25" customHeight="1" x14ac:dyDescent="0.25">
      <c r="A53" s="317" t="s">
        <v>220</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3"/>
      <c r="AL53" s="303"/>
      <c r="AM53" s="303"/>
      <c r="AN53" s="303"/>
      <c r="AO53" s="133"/>
      <c r="AP53" s="133"/>
      <c r="AQ53" s="123"/>
    </row>
    <row r="54" spans="1:43" ht="12" customHeight="1" x14ac:dyDescent="0.25">
      <c r="A54" s="301" t="s">
        <v>221</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84"/>
      <c r="AL54" s="284"/>
      <c r="AM54" s="284"/>
      <c r="AN54" s="284"/>
      <c r="AO54" s="127"/>
      <c r="AP54" s="127"/>
      <c r="AQ54" s="123"/>
    </row>
    <row r="55" spans="1:43" ht="12" customHeight="1" x14ac:dyDescent="0.25">
      <c r="A55" s="301" t="s">
        <v>222</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84"/>
      <c r="AL55" s="284"/>
      <c r="AM55" s="284"/>
      <c r="AN55" s="284"/>
      <c r="AO55" s="127"/>
      <c r="AP55" s="127"/>
      <c r="AQ55" s="123"/>
    </row>
    <row r="56" spans="1:43" ht="12" customHeight="1" thickBot="1" x14ac:dyDescent="0.3">
      <c r="A56" s="309" t="s">
        <v>223</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292"/>
      <c r="AL56" s="292"/>
      <c r="AM56" s="292"/>
      <c r="AN56" s="292"/>
      <c r="AO56" s="128"/>
      <c r="AP56" s="128"/>
      <c r="AQ56" s="123"/>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4"/>
      <c r="AN57" s="124"/>
      <c r="AO57" s="135"/>
      <c r="AP57" s="135"/>
      <c r="AQ57" s="121"/>
    </row>
    <row r="58" spans="1:43" ht="24" customHeight="1" x14ac:dyDescent="0.25">
      <c r="A58" s="319" t="s">
        <v>497</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8" t="s">
        <v>187</v>
      </c>
      <c r="AL58" s="298"/>
      <c r="AM58" s="298" t="s">
        <v>493</v>
      </c>
      <c r="AN58" s="298"/>
      <c r="AO58" s="126" t="s">
        <v>494</v>
      </c>
      <c r="AP58" s="126" t="s">
        <v>495</v>
      </c>
      <c r="AQ58" s="123"/>
    </row>
    <row r="59" spans="1:43" ht="12.75" customHeight="1" x14ac:dyDescent="0.25">
      <c r="A59" s="321" t="s">
        <v>224</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6"/>
      <c r="AP59" s="136"/>
      <c r="AQ59" s="137"/>
    </row>
    <row r="60" spans="1:43" ht="12" customHeight="1" x14ac:dyDescent="0.25">
      <c r="A60" s="301" t="s">
        <v>225</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84"/>
      <c r="AL60" s="284"/>
      <c r="AM60" s="284"/>
      <c r="AN60" s="284"/>
      <c r="AO60" s="127"/>
      <c r="AP60" s="127"/>
      <c r="AQ60" s="123"/>
    </row>
    <row r="61" spans="1:43" ht="12" customHeight="1" x14ac:dyDescent="0.25">
      <c r="A61" s="301" t="s">
        <v>226</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84"/>
      <c r="AL61" s="284"/>
      <c r="AM61" s="284"/>
      <c r="AN61" s="284"/>
      <c r="AO61" s="127"/>
      <c r="AP61" s="127"/>
      <c r="AQ61" s="123"/>
    </row>
    <row r="62" spans="1:43" ht="12" customHeight="1" x14ac:dyDescent="0.25">
      <c r="A62" s="301" t="s">
        <v>205</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84"/>
      <c r="AL62" s="284"/>
      <c r="AM62" s="284"/>
      <c r="AN62" s="284"/>
      <c r="AO62" s="127"/>
      <c r="AP62" s="127"/>
      <c r="AQ62" s="123"/>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84"/>
      <c r="AL63" s="284"/>
      <c r="AM63" s="284"/>
      <c r="AN63" s="284"/>
      <c r="AO63" s="127"/>
      <c r="AP63" s="127"/>
      <c r="AQ63" s="123"/>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84"/>
      <c r="AL64" s="284"/>
      <c r="AM64" s="284"/>
      <c r="AN64" s="284"/>
      <c r="AO64" s="127"/>
      <c r="AP64" s="127"/>
      <c r="AQ64" s="123"/>
    </row>
    <row r="65" spans="1:43" ht="12" customHeight="1" x14ac:dyDescent="0.25">
      <c r="A65" s="301" t="s">
        <v>227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84"/>
      <c r="AL65" s="284"/>
      <c r="AM65" s="284"/>
      <c r="AN65" s="284"/>
      <c r="AO65" s="127"/>
      <c r="AP65" s="127"/>
      <c r="AQ65" s="123"/>
    </row>
    <row r="66" spans="1:43" ht="27.75" customHeight="1" x14ac:dyDescent="0.25">
      <c r="A66" s="324" t="s">
        <v>498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8"/>
      <c r="AP66" s="138"/>
      <c r="AQ66" s="137"/>
    </row>
    <row r="67" spans="1:43" ht="11.25" customHeight="1" x14ac:dyDescent="0.25">
      <c r="A67" s="301" t="s">
        <v>228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84"/>
      <c r="AL67" s="284"/>
      <c r="AM67" s="284"/>
      <c r="AN67" s="284"/>
      <c r="AO67" s="127"/>
      <c r="AP67" s="127"/>
      <c r="AQ67" s="123"/>
    </row>
    <row r="68" spans="1:43" ht="25.5" customHeight="1" x14ac:dyDescent="0.25">
      <c r="A68" s="324" t="s">
        <v>499</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8"/>
      <c r="AP68" s="138"/>
      <c r="AQ68" s="137"/>
    </row>
    <row r="69" spans="1:43" ht="12" customHeight="1" x14ac:dyDescent="0.25">
      <c r="A69" s="301" t="s">
        <v>229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84"/>
      <c r="AL69" s="284"/>
      <c r="AM69" s="284"/>
      <c r="AN69" s="284"/>
      <c r="AO69" s="127"/>
      <c r="AP69" s="127"/>
      <c r="AQ69" s="123"/>
    </row>
    <row r="70" spans="1:43" ht="12.75" customHeight="1" x14ac:dyDescent="0.25">
      <c r="A70" s="332" t="s">
        <v>230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7"/>
      <c r="AL70" s="327"/>
      <c r="AM70" s="327"/>
      <c r="AN70" s="327"/>
      <c r="AO70" s="138"/>
      <c r="AP70" s="138"/>
      <c r="AQ70" s="137"/>
    </row>
    <row r="71" spans="1:43" ht="12" customHeight="1" x14ac:dyDescent="0.25">
      <c r="A71" s="301" t="s">
        <v>208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84"/>
      <c r="AL71" s="284"/>
      <c r="AM71" s="284"/>
      <c r="AN71" s="284"/>
      <c r="AO71" s="127"/>
      <c r="AP71" s="127"/>
      <c r="AQ71" s="123"/>
    </row>
    <row r="72" spans="1:43" ht="12.75" customHeight="1" thickBot="1" x14ac:dyDescent="0.3">
      <c r="A72" s="328" t="s">
        <v>231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9"/>
      <c r="AP72" s="139"/>
      <c r="AQ72" s="137"/>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4"/>
      <c r="AN73" s="124"/>
      <c r="AO73" s="135"/>
      <c r="AP73" s="135"/>
      <c r="AQ73" s="121"/>
    </row>
    <row r="74" spans="1:43" ht="25.5" customHeight="1" x14ac:dyDescent="0.25">
      <c r="A74" s="319" t="s">
        <v>232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8" t="s">
        <v>187</v>
      </c>
      <c r="AL74" s="298"/>
      <c r="AM74" s="298" t="s">
        <v>493</v>
      </c>
      <c r="AN74" s="298"/>
      <c r="AO74" s="126" t="s">
        <v>494</v>
      </c>
      <c r="AP74" s="126" t="s">
        <v>495</v>
      </c>
      <c r="AQ74" s="123"/>
    </row>
    <row r="75" spans="1:43" ht="25.5" customHeight="1" x14ac:dyDescent="0.25">
      <c r="A75" s="324" t="s">
        <v>499</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5"/>
      <c r="AN75" s="335"/>
      <c r="AO75" s="140"/>
      <c r="AP75" s="140"/>
      <c r="AQ75" s="137"/>
    </row>
    <row r="76" spans="1:43" ht="12" customHeight="1" x14ac:dyDescent="0.25">
      <c r="A76" s="301" t="s">
        <v>228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84"/>
      <c r="AL76" s="284"/>
      <c r="AM76" s="334"/>
      <c r="AN76" s="334"/>
      <c r="AO76" s="141"/>
      <c r="AP76" s="141"/>
      <c r="AQ76" s="123"/>
    </row>
    <row r="77" spans="1:43" ht="12" customHeight="1" x14ac:dyDescent="0.25">
      <c r="A77" s="301" t="s">
        <v>229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84"/>
      <c r="AL77" s="284"/>
      <c r="AM77" s="334"/>
      <c r="AN77" s="334"/>
      <c r="AO77" s="141"/>
      <c r="AP77" s="141"/>
      <c r="AQ77" s="123"/>
    </row>
    <row r="78" spans="1:43" ht="12" customHeight="1" x14ac:dyDescent="0.25">
      <c r="A78" s="301" t="s">
        <v>208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84"/>
      <c r="AL78" s="284"/>
      <c r="AM78" s="334"/>
      <c r="AN78" s="334"/>
      <c r="AO78" s="141"/>
      <c r="AP78" s="141"/>
      <c r="AQ78" s="123"/>
    </row>
    <row r="79" spans="1:43" ht="12" customHeight="1" x14ac:dyDescent="0.25">
      <c r="A79" s="301" t="s">
        <v>233</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84"/>
      <c r="AL79" s="284"/>
      <c r="AM79" s="334"/>
      <c r="AN79" s="334"/>
      <c r="AO79" s="141"/>
      <c r="AP79" s="141"/>
      <c r="AQ79" s="123"/>
    </row>
    <row r="80" spans="1:43" ht="12" customHeight="1" x14ac:dyDescent="0.25">
      <c r="A80" s="301" t="s">
        <v>234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84"/>
      <c r="AL80" s="284"/>
      <c r="AM80" s="334"/>
      <c r="AN80" s="334"/>
      <c r="AO80" s="141"/>
      <c r="AP80" s="141"/>
      <c r="AQ80" s="123"/>
    </row>
    <row r="81" spans="1:45" ht="12.75" customHeight="1" x14ac:dyDescent="0.25">
      <c r="A81" s="301" t="s">
        <v>235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84"/>
      <c r="AL81" s="284"/>
      <c r="AM81" s="334"/>
      <c r="AN81" s="334"/>
      <c r="AO81" s="141"/>
      <c r="AP81" s="141"/>
      <c r="AQ81" s="123"/>
    </row>
    <row r="82" spans="1:45" ht="12.75" customHeight="1" x14ac:dyDescent="0.25">
      <c r="A82" s="301" t="s">
        <v>236</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84"/>
      <c r="AL82" s="284"/>
      <c r="AM82" s="334"/>
      <c r="AN82" s="334"/>
      <c r="AO82" s="141"/>
      <c r="AP82" s="141"/>
      <c r="AQ82" s="123"/>
    </row>
    <row r="83" spans="1:45" ht="12" customHeight="1" x14ac:dyDescent="0.25">
      <c r="A83" s="332" t="s">
        <v>237</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7"/>
      <c r="AL83" s="327"/>
      <c r="AM83" s="335"/>
      <c r="AN83" s="335"/>
      <c r="AO83" s="140"/>
      <c r="AP83" s="140"/>
      <c r="AQ83" s="137"/>
    </row>
    <row r="84" spans="1:45" ht="12" customHeight="1" x14ac:dyDescent="0.25">
      <c r="A84" s="332" t="s">
        <v>500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7"/>
      <c r="AL84" s="327"/>
      <c r="AM84" s="335"/>
      <c r="AN84" s="335"/>
      <c r="AO84" s="140"/>
      <c r="AP84" s="140"/>
      <c r="AQ84" s="137"/>
    </row>
    <row r="85" spans="1:45" ht="12" customHeight="1" x14ac:dyDescent="0.25">
      <c r="A85" s="301" t="s">
        <v>238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84"/>
      <c r="AL85" s="284"/>
      <c r="AM85" s="334"/>
      <c r="AN85" s="334"/>
      <c r="AO85" s="141"/>
      <c r="AP85" s="141"/>
      <c r="AQ85" s="121"/>
    </row>
    <row r="86" spans="1:45" ht="27.75" customHeight="1" x14ac:dyDescent="0.25">
      <c r="A86" s="324" t="s">
        <v>501</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5"/>
      <c r="AN86" s="335"/>
      <c r="AO86" s="140"/>
      <c r="AP86" s="140"/>
      <c r="AQ86" s="137"/>
    </row>
    <row r="87" spans="1:45" x14ac:dyDescent="0.25">
      <c r="A87" s="324" t="s">
        <v>502</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5"/>
      <c r="AN87" s="335"/>
      <c r="AO87" s="140"/>
      <c r="AP87" s="140"/>
      <c r="AQ87" s="137"/>
    </row>
    <row r="88" spans="1:45" ht="14.25" customHeight="1" x14ac:dyDescent="0.25">
      <c r="A88" s="340" t="s">
        <v>503</v>
      </c>
      <c r="B88" s="341"/>
      <c r="C88" s="341"/>
      <c r="D88" s="3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43"/>
      <c r="AL88" s="344"/>
      <c r="AM88" s="345"/>
      <c r="AN88" s="346"/>
      <c r="AO88" s="140"/>
      <c r="AP88" s="140"/>
      <c r="AQ88" s="137"/>
    </row>
    <row r="89" spans="1:45" x14ac:dyDescent="0.25">
      <c r="A89" s="340" t="s">
        <v>504</v>
      </c>
      <c r="B89" s="341"/>
      <c r="C89" s="341"/>
      <c r="D89" s="3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43"/>
      <c r="AL89" s="344"/>
      <c r="AM89" s="345"/>
      <c r="AN89" s="346"/>
      <c r="AO89" s="140"/>
      <c r="AP89" s="140"/>
      <c r="AQ89" s="121"/>
    </row>
    <row r="90" spans="1:45" ht="12" customHeight="1" thickBot="1" x14ac:dyDescent="0.3">
      <c r="A90" s="143" t="s">
        <v>505</v>
      </c>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336"/>
      <c r="AL90" s="337"/>
      <c r="AM90" s="338"/>
      <c r="AN90" s="339"/>
      <c r="AO90" s="145"/>
      <c r="AP90" s="145"/>
      <c r="AQ90" s="123"/>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46"/>
    </row>
    <row r="92" spans="1:45" ht="13.5" customHeight="1" x14ac:dyDescent="0.25">
      <c r="A92" s="124" t="s">
        <v>506</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46"/>
    </row>
    <row r="93" spans="1:45" ht="13.5" customHeight="1" x14ac:dyDescent="0.25">
      <c r="A93" s="147" t="s">
        <v>507</v>
      </c>
      <c r="B93" s="148"/>
      <c r="C93" s="149"/>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6"/>
      <c r="AQ93" s="146"/>
      <c r="AR93" s="146"/>
      <c r="AS93" s="146"/>
    </row>
    <row r="94" spans="1:45" ht="11.25" customHeight="1" x14ac:dyDescent="0.25">
      <c r="A94" s="147" t="s">
        <v>508</v>
      </c>
      <c r="B94" s="148"/>
      <c r="C94" s="149"/>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6"/>
      <c r="AQ94" s="146"/>
      <c r="AR94" s="146"/>
      <c r="AS94" s="121"/>
    </row>
    <row r="95" spans="1:45" x14ac:dyDescent="0.25">
      <c r="A95" s="147" t="s">
        <v>509</v>
      </c>
      <c r="B95" s="148"/>
      <c r="C95" s="149"/>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6"/>
      <c r="AQ95" s="146"/>
      <c r="AR95" s="146"/>
      <c r="AS95" s="121"/>
    </row>
    <row r="96" spans="1:45" x14ac:dyDescent="0.25">
      <c r="A96" s="124" t="s">
        <v>510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75" zoomScaleNormal="100" zoomScaleSheetLayoutView="75" workbookViewId="0">
      <selection activeCell="B17" sqref="B17"/>
    </sheetView>
  </sheetViews>
  <sheetFormatPr defaultRowHeight="15.75" x14ac:dyDescent="0.25"/>
  <cols>
    <col min="1" max="1" width="9.140625" style="150"/>
    <col min="2" max="2" width="28.5703125" style="150" customWidth="1"/>
    <col min="3" max="10" width="14.7109375" style="150" customWidth="1"/>
    <col min="11" max="11" width="31.7109375" style="150" customWidth="1"/>
    <col min="12" max="12" width="14.7109375" style="150" customWidth="1"/>
    <col min="13" max="1025" width="9.140625" style="150"/>
    <col min="1026" max="16384" width="9.140625" style="9"/>
  </cols>
  <sheetData>
    <row r="1" spans="1:1024" ht="18.75" x14ac:dyDescent="0.25">
      <c r="A1" s="9"/>
      <c r="B1" s="9"/>
      <c r="C1" s="9"/>
      <c r="D1" s="9"/>
      <c r="E1" s="9"/>
      <c r="F1" s="9"/>
      <c r="G1" s="9"/>
      <c r="H1" s="9"/>
      <c r="I1" s="9"/>
      <c r="J1" s="9"/>
      <c r="K1" s="9"/>
      <c r="L1" s="5" t="s">
        <v>0</v>
      </c>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row>
    <row r="2" spans="1:1024" ht="18.75" x14ac:dyDescent="0.3">
      <c r="A2" s="9"/>
      <c r="B2" s="9"/>
      <c r="C2" s="9"/>
      <c r="D2" s="9"/>
      <c r="E2" s="9"/>
      <c r="F2" s="9"/>
      <c r="G2" s="9"/>
      <c r="H2" s="9"/>
      <c r="I2" s="9"/>
      <c r="J2" s="9"/>
      <c r="K2" s="9"/>
      <c r="L2" s="8" t="s">
        <v>1</v>
      </c>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c r="AID2" s="9"/>
      <c r="AIE2" s="9"/>
      <c r="AIF2" s="9"/>
      <c r="AIG2" s="9"/>
      <c r="AIH2" s="9"/>
      <c r="AII2" s="9"/>
      <c r="AIJ2" s="9"/>
      <c r="AIK2" s="9"/>
      <c r="AIL2" s="9"/>
      <c r="AIM2" s="9"/>
      <c r="AIN2" s="9"/>
      <c r="AIO2" s="9"/>
      <c r="AIP2" s="9"/>
      <c r="AIQ2" s="9"/>
      <c r="AIR2" s="9"/>
      <c r="AIS2" s="9"/>
      <c r="AIT2" s="9"/>
      <c r="AIU2" s="9"/>
      <c r="AIV2" s="9"/>
      <c r="AIW2" s="9"/>
      <c r="AIX2" s="9"/>
      <c r="AIY2" s="9"/>
      <c r="AIZ2" s="9"/>
      <c r="AJA2" s="9"/>
      <c r="AJB2" s="9"/>
      <c r="AJC2" s="9"/>
      <c r="AJD2" s="9"/>
      <c r="AJE2" s="9"/>
      <c r="AJF2" s="9"/>
      <c r="AJG2" s="9"/>
      <c r="AJH2" s="9"/>
      <c r="AJI2" s="9"/>
      <c r="AJJ2" s="9"/>
      <c r="AJK2" s="9"/>
      <c r="AJL2" s="9"/>
      <c r="AJM2" s="9"/>
      <c r="AJN2" s="9"/>
      <c r="AJO2" s="9"/>
      <c r="AJP2" s="9"/>
      <c r="AJQ2" s="9"/>
      <c r="AJR2" s="9"/>
      <c r="AJS2" s="9"/>
      <c r="AJT2" s="9"/>
      <c r="AJU2" s="9"/>
      <c r="AJV2" s="9"/>
      <c r="AJW2" s="9"/>
      <c r="AJX2" s="9"/>
      <c r="AJY2" s="9"/>
      <c r="AJZ2" s="9"/>
      <c r="AKA2" s="9"/>
      <c r="AKB2" s="9"/>
      <c r="AKC2" s="9"/>
      <c r="AKD2" s="9"/>
      <c r="AKE2" s="9"/>
      <c r="AKF2" s="9"/>
      <c r="AKG2" s="9"/>
      <c r="AKH2" s="9"/>
      <c r="AKI2" s="9"/>
      <c r="AKJ2" s="9"/>
      <c r="AKK2" s="9"/>
      <c r="AKL2" s="9"/>
      <c r="AKM2" s="9"/>
      <c r="AKN2" s="9"/>
      <c r="AKO2" s="9"/>
      <c r="AKP2" s="9"/>
      <c r="AKQ2" s="9"/>
      <c r="AKR2" s="9"/>
      <c r="AKS2" s="9"/>
      <c r="AKT2" s="9"/>
      <c r="AKU2" s="9"/>
      <c r="AKV2" s="9"/>
      <c r="AKW2" s="9"/>
      <c r="AKX2" s="9"/>
      <c r="AKY2" s="9"/>
      <c r="AKZ2" s="9"/>
      <c r="ALA2" s="9"/>
      <c r="ALB2" s="9"/>
      <c r="ALC2" s="9"/>
      <c r="ALD2" s="9"/>
      <c r="ALE2" s="9"/>
      <c r="ALF2" s="9"/>
      <c r="ALG2" s="9"/>
      <c r="ALH2" s="9"/>
      <c r="ALI2" s="9"/>
      <c r="ALJ2" s="9"/>
      <c r="ALK2" s="9"/>
      <c r="ALL2" s="9"/>
      <c r="ALM2" s="9"/>
      <c r="ALN2" s="9"/>
      <c r="ALO2" s="9"/>
      <c r="ALP2" s="9"/>
      <c r="ALQ2" s="9"/>
      <c r="ALR2" s="9"/>
      <c r="ALS2" s="9"/>
      <c r="ALT2" s="9"/>
      <c r="ALU2" s="9"/>
      <c r="ALV2" s="9"/>
      <c r="ALW2" s="9"/>
      <c r="ALX2" s="9"/>
      <c r="ALY2" s="9"/>
      <c r="ALZ2" s="9"/>
      <c r="AMA2" s="9"/>
      <c r="AMB2" s="9"/>
      <c r="AMC2" s="9"/>
      <c r="AMD2" s="9"/>
      <c r="AME2" s="9"/>
      <c r="AMF2" s="9"/>
      <c r="AMG2" s="9"/>
      <c r="AMH2" s="9"/>
      <c r="AMI2" s="9"/>
      <c r="AMJ2" s="9"/>
    </row>
    <row r="3" spans="1:1024" ht="18.75" x14ac:dyDescent="0.3">
      <c r="A3" s="9"/>
      <c r="B3" s="9"/>
      <c r="C3" s="9"/>
      <c r="D3" s="9"/>
      <c r="E3" s="9"/>
      <c r="F3" s="9"/>
      <c r="G3" s="9"/>
      <c r="H3" s="9"/>
      <c r="I3" s="9"/>
      <c r="J3" s="9"/>
      <c r="K3" s="9"/>
      <c r="L3" s="8" t="s">
        <v>2</v>
      </c>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row>
    <row r="4" spans="1:1024" ht="18.75" x14ac:dyDescent="0.3">
      <c r="A4" s="9"/>
      <c r="B4" s="9"/>
      <c r="C4" s="9"/>
      <c r="D4" s="9"/>
      <c r="E4" s="9"/>
      <c r="F4" s="9"/>
      <c r="G4" s="9"/>
      <c r="H4" s="9"/>
      <c r="I4" s="9"/>
      <c r="J4" s="9"/>
      <c r="K4" s="8"/>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row>
    <row r="6" spans="1:1024" ht="18.75" x14ac:dyDescent="0.3">
      <c r="A6" s="9"/>
      <c r="B6" s="9"/>
      <c r="C6" s="9"/>
      <c r="D6" s="9"/>
      <c r="E6" s="9"/>
      <c r="F6" s="9"/>
      <c r="G6" s="9"/>
      <c r="H6" s="9"/>
      <c r="I6" s="9"/>
      <c r="J6" s="9"/>
      <c r="K6" s="8"/>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pans="1:1024" ht="18.75" x14ac:dyDescent="0.25">
      <c r="A7" s="255" t="s">
        <v>3</v>
      </c>
      <c r="B7" s="255"/>
      <c r="C7" s="255"/>
      <c r="D7" s="255"/>
      <c r="E7" s="255"/>
      <c r="F7" s="255"/>
      <c r="G7" s="255"/>
      <c r="H7" s="255"/>
      <c r="I7" s="255"/>
      <c r="J7" s="255"/>
      <c r="K7" s="255"/>
      <c r="L7" s="255"/>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row>
    <row r="8" spans="1:1024" ht="18.75" x14ac:dyDescent="0.25">
      <c r="A8" s="255"/>
      <c r="B8" s="255"/>
      <c r="C8" s="255"/>
      <c r="D8" s="255"/>
      <c r="E8" s="255"/>
      <c r="F8" s="255"/>
      <c r="G8" s="255"/>
      <c r="H8" s="255"/>
      <c r="I8" s="255"/>
      <c r="J8" s="255"/>
      <c r="K8" s="255"/>
      <c r="L8" s="255"/>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pans="1:1024" x14ac:dyDescent="0.25">
      <c r="A9" s="262" t="s">
        <v>486</v>
      </c>
      <c r="B9" s="262"/>
      <c r="C9" s="262"/>
      <c r="D9" s="262"/>
      <c r="E9" s="262"/>
      <c r="F9" s="262"/>
      <c r="G9" s="262"/>
      <c r="H9" s="262"/>
      <c r="I9" s="262"/>
      <c r="J9" s="262"/>
      <c r="K9" s="262"/>
      <c r="L9" s="262"/>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pans="1:1024" x14ac:dyDescent="0.25">
      <c r="A10" s="257" t="s">
        <v>4</v>
      </c>
      <c r="B10" s="257"/>
      <c r="C10" s="257"/>
      <c r="D10" s="257"/>
      <c r="E10" s="257"/>
      <c r="F10" s="257"/>
      <c r="G10" s="257"/>
      <c r="H10" s="257"/>
      <c r="I10" s="257"/>
      <c r="J10" s="257"/>
      <c r="K10" s="257"/>
      <c r="L10" s="257"/>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pans="1:1024" ht="18.75" x14ac:dyDescent="0.25">
      <c r="A11" s="255"/>
      <c r="B11" s="255"/>
      <c r="C11" s="255"/>
      <c r="D11" s="255"/>
      <c r="E11" s="255"/>
      <c r="F11" s="255"/>
      <c r="G11" s="255"/>
      <c r="H11" s="255"/>
      <c r="I11" s="255"/>
      <c r="J11" s="255"/>
      <c r="K11" s="255"/>
      <c r="L11" s="255"/>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pans="1:1024" x14ac:dyDescent="0.25">
      <c r="A12" s="262" t="s">
        <v>485</v>
      </c>
      <c r="B12" s="262"/>
      <c r="C12" s="262"/>
      <c r="D12" s="262"/>
      <c r="E12" s="262"/>
      <c r="F12" s="262"/>
      <c r="G12" s="262"/>
      <c r="H12" s="262"/>
      <c r="I12" s="262"/>
      <c r="J12" s="262"/>
      <c r="K12" s="262"/>
      <c r="L12" s="262"/>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pans="1:1024" x14ac:dyDescent="0.25">
      <c r="A13" s="257" t="s">
        <v>5</v>
      </c>
      <c r="B13" s="257"/>
      <c r="C13" s="257"/>
      <c r="D13" s="257"/>
      <c r="E13" s="257"/>
      <c r="F13" s="257"/>
      <c r="G13" s="257"/>
      <c r="H13" s="257"/>
      <c r="I13" s="257"/>
      <c r="J13" s="257"/>
      <c r="K13" s="257"/>
      <c r="L13" s="257"/>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pans="1:1024" ht="18.75" x14ac:dyDescent="0.25">
      <c r="A14" s="263"/>
      <c r="B14" s="263"/>
      <c r="C14" s="263"/>
      <c r="D14" s="263"/>
      <c r="E14" s="263"/>
      <c r="F14" s="263"/>
      <c r="G14" s="263"/>
      <c r="H14" s="263"/>
      <c r="I14" s="263"/>
      <c r="J14" s="263"/>
      <c r="K14" s="263"/>
      <c r="L14" s="263"/>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row>
    <row r="15" spans="1:1024" ht="15" customHeight="1" x14ac:dyDescent="0.25">
      <c r="A15" s="264" t="s">
        <v>6</v>
      </c>
      <c r="B15" s="264"/>
      <c r="C15" s="264"/>
      <c r="D15" s="264"/>
      <c r="E15" s="264"/>
      <c r="F15" s="264"/>
      <c r="G15" s="264"/>
      <c r="H15" s="264"/>
      <c r="I15" s="264"/>
      <c r="J15" s="264"/>
      <c r="K15" s="264"/>
      <c r="L15" s="264"/>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c r="AAA15" s="9"/>
      <c r="AAB15" s="9"/>
      <c r="AAC15" s="9"/>
      <c r="AAD15" s="9"/>
      <c r="AAE15" s="9"/>
      <c r="AAF15" s="9"/>
      <c r="AAG15" s="9"/>
      <c r="AAH15" s="9"/>
      <c r="AAI15" s="9"/>
      <c r="AAJ15" s="9"/>
      <c r="AAK15" s="9"/>
      <c r="AAL15" s="9"/>
      <c r="AAM15" s="9"/>
      <c r="AAN15" s="9"/>
      <c r="AAO15" s="9"/>
      <c r="AAP15" s="9"/>
      <c r="AAQ15" s="9"/>
      <c r="AAR15" s="9"/>
      <c r="AAS15" s="9"/>
      <c r="AAT15" s="9"/>
      <c r="AAU15" s="9"/>
      <c r="AAV15" s="9"/>
      <c r="AAW15" s="9"/>
      <c r="AAX15" s="9"/>
      <c r="AAY15" s="9"/>
      <c r="AAZ15" s="9"/>
      <c r="ABA15" s="9"/>
      <c r="ABB15" s="9"/>
      <c r="ABC15" s="9"/>
      <c r="ABD15" s="9"/>
      <c r="ABE15" s="9"/>
      <c r="ABF15" s="9"/>
      <c r="ABG15" s="9"/>
      <c r="ABH15" s="9"/>
      <c r="ABI15" s="9"/>
      <c r="ABJ15" s="9"/>
      <c r="ABK15" s="9"/>
      <c r="ABL15" s="9"/>
      <c r="ABM15" s="9"/>
      <c r="ABN15" s="9"/>
      <c r="ABO15" s="9"/>
      <c r="ABP15" s="9"/>
      <c r="ABQ15" s="9"/>
      <c r="ABR15" s="9"/>
      <c r="ABS15" s="9"/>
      <c r="ABT15" s="9"/>
      <c r="ABU15" s="9"/>
      <c r="ABV15" s="9"/>
      <c r="ABW15" s="9"/>
      <c r="ABX15" s="9"/>
      <c r="ABY15" s="9"/>
      <c r="ABZ15" s="9"/>
      <c r="ACA15" s="9"/>
      <c r="ACB15" s="9"/>
      <c r="ACC15" s="9"/>
      <c r="ACD15" s="9"/>
      <c r="ACE15" s="9"/>
      <c r="ACF15" s="9"/>
      <c r="ACG15" s="9"/>
      <c r="ACH15" s="9"/>
      <c r="ACI15" s="9"/>
      <c r="ACJ15" s="9"/>
      <c r="ACK15" s="9"/>
      <c r="ACL15" s="9"/>
      <c r="ACM15" s="9"/>
      <c r="ACN15" s="9"/>
      <c r="ACO15" s="9"/>
      <c r="ACP15" s="9"/>
      <c r="ACQ15" s="9"/>
      <c r="ACR15" s="9"/>
      <c r="ACS15" s="9"/>
      <c r="ACT15" s="9"/>
      <c r="ACU15" s="9"/>
      <c r="ACV15" s="9"/>
      <c r="ACW15" s="9"/>
      <c r="ACX15" s="9"/>
      <c r="ACY15" s="9"/>
      <c r="ACZ15" s="9"/>
      <c r="ADA15" s="9"/>
      <c r="ADB15" s="9"/>
      <c r="ADC15" s="9"/>
      <c r="ADD15" s="9"/>
      <c r="ADE15" s="9"/>
      <c r="ADF15" s="9"/>
      <c r="ADG15" s="9"/>
      <c r="ADH15" s="9"/>
      <c r="ADI15" s="9"/>
      <c r="ADJ15" s="9"/>
      <c r="ADK15" s="9"/>
      <c r="ADL15" s="9"/>
      <c r="ADM15" s="9"/>
      <c r="ADN15" s="9"/>
      <c r="ADO15" s="9"/>
      <c r="ADP15" s="9"/>
      <c r="ADQ15" s="9"/>
      <c r="ADR15" s="9"/>
      <c r="ADS15" s="9"/>
      <c r="ADT15" s="9"/>
      <c r="ADU15" s="9"/>
      <c r="ADV15" s="9"/>
      <c r="ADW15" s="9"/>
      <c r="ADX15" s="9"/>
      <c r="ADY15" s="9"/>
      <c r="ADZ15" s="9"/>
      <c r="AEA15" s="9"/>
      <c r="AEB15" s="9"/>
      <c r="AEC15" s="9"/>
      <c r="AED15" s="9"/>
      <c r="AEE15" s="9"/>
      <c r="AEF15" s="9"/>
      <c r="AEG15" s="9"/>
      <c r="AEH15" s="9"/>
      <c r="AEI15" s="9"/>
      <c r="AEJ15" s="9"/>
      <c r="AEK15" s="9"/>
      <c r="AEL15" s="9"/>
      <c r="AEM15" s="9"/>
      <c r="AEN15" s="9"/>
      <c r="AEO15" s="9"/>
      <c r="AEP15" s="9"/>
      <c r="AEQ15" s="9"/>
      <c r="AER15" s="9"/>
      <c r="AES15" s="9"/>
      <c r="AET15" s="9"/>
      <c r="AEU15" s="9"/>
      <c r="AEV15" s="9"/>
      <c r="AEW15" s="9"/>
      <c r="AEX15" s="9"/>
      <c r="AEY15" s="9"/>
      <c r="AEZ15" s="9"/>
      <c r="AFA15" s="9"/>
      <c r="AFB15" s="9"/>
      <c r="AFC15" s="9"/>
      <c r="AFD15" s="9"/>
      <c r="AFE15" s="9"/>
      <c r="AFF15" s="9"/>
      <c r="AFG15" s="9"/>
      <c r="AFH15" s="9"/>
      <c r="AFI15" s="9"/>
      <c r="AFJ15" s="9"/>
      <c r="AFK15" s="9"/>
      <c r="AFL15" s="9"/>
      <c r="AFM15" s="9"/>
      <c r="AFN15" s="9"/>
      <c r="AFO15" s="9"/>
      <c r="AFP15" s="9"/>
      <c r="AFQ15" s="9"/>
      <c r="AFR15" s="9"/>
      <c r="AFS15" s="9"/>
      <c r="AFT15" s="9"/>
      <c r="AFU15" s="9"/>
      <c r="AFV15" s="9"/>
      <c r="AFW15" s="9"/>
      <c r="AFX15" s="9"/>
      <c r="AFY15" s="9"/>
      <c r="AFZ15" s="9"/>
      <c r="AGA15" s="9"/>
      <c r="AGB15" s="9"/>
      <c r="AGC15" s="9"/>
      <c r="AGD15" s="9"/>
      <c r="AGE15" s="9"/>
      <c r="AGF15" s="9"/>
      <c r="AGG15" s="9"/>
      <c r="AGH15" s="9"/>
      <c r="AGI15" s="9"/>
      <c r="AGJ15" s="9"/>
      <c r="AGK15" s="9"/>
      <c r="AGL15" s="9"/>
      <c r="AGM15" s="9"/>
      <c r="AGN15" s="9"/>
      <c r="AGO15" s="9"/>
      <c r="AGP15" s="9"/>
      <c r="AGQ15" s="9"/>
      <c r="AGR15" s="9"/>
      <c r="AGS15" s="9"/>
      <c r="AGT15" s="9"/>
      <c r="AGU15" s="9"/>
      <c r="AGV15" s="9"/>
      <c r="AGW15" s="9"/>
      <c r="AGX15" s="9"/>
      <c r="AGY15" s="9"/>
      <c r="AGZ15" s="9"/>
      <c r="AHA15" s="9"/>
      <c r="AHB15" s="9"/>
      <c r="AHC15" s="9"/>
      <c r="AHD15" s="9"/>
      <c r="AHE15" s="9"/>
      <c r="AHF15" s="9"/>
      <c r="AHG15" s="9"/>
      <c r="AHH15" s="9"/>
      <c r="AHI15" s="9"/>
      <c r="AHJ15" s="9"/>
      <c r="AHK15" s="9"/>
      <c r="AHL15" s="9"/>
      <c r="AHM15" s="9"/>
      <c r="AHN15" s="9"/>
      <c r="AHO15" s="9"/>
      <c r="AHP15" s="9"/>
      <c r="AHQ15" s="9"/>
      <c r="AHR15" s="9"/>
      <c r="AHS15" s="9"/>
      <c r="AHT15" s="9"/>
      <c r="AHU15" s="9"/>
      <c r="AHV15" s="9"/>
      <c r="AHW15" s="9"/>
      <c r="AHX15" s="9"/>
      <c r="AHY15" s="9"/>
      <c r="AHZ15" s="9"/>
      <c r="AIA15" s="9"/>
      <c r="AIB15" s="9"/>
      <c r="AIC15" s="9"/>
      <c r="AID15" s="9"/>
      <c r="AIE15" s="9"/>
      <c r="AIF15" s="9"/>
      <c r="AIG15" s="9"/>
      <c r="AIH15" s="9"/>
      <c r="AII15" s="9"/>
      <c r="AIJ15" s="9"/>
      <c r="AIK15" s="9"/>
      <c r="AIL15" s="9"/>
      <c r="AIM15" s="9"/>
      <c r="AIN15" s="9"/>
      <c r="AIO15" s="9"/>
      <c r="AIP15" s="9"/>
      <c r="AIQ15" s="9"/>
      <c r="AIR15" s="9"/>
      <c r="AIS15" s="9"/>
      <c r="AIT15" s="9"/>
      <c r="AIU15" s="9"/>
      <c r="AIV15" s="9"/>
      <c r="AIW15" s="9"/>
      <c r="AIX15" s="9"/>
      <c r="AIY15" s="9"/>
      <c r="AIZ15" s="9"/>
      <c r="AJA15" s="9"/>
      <c r="AJB15" s="9"/>
      <c r="AJC15" s="9"/>
      <c r="AJD15" s="9"/>
      <c r="AJE15" s="9"/>
      <c r="AJF15" s="9"/>
      <c r="AJG15" s="9"/>
      <c r="AJH15" s="9"/>
      <c r="AJI15" s="9"/>
      <c r="AJJ15" s="9"/>
      <c r="AJK15" s="9"/>
      <c r="AJL15" s="9"/>
      <c r="AJM15" s="9"/>
      <c r="AJN15" s="9"/>
      <c r="AJO15" s="9"/>
      <c r="AJP15" s="9"/>
      <c r="AJQ15" s="9"/>
      <c r="AJR15" s="9"/>
      <c r="AJS15" s="9"/>
      <c r="AJT15" s="9"/>
      <c r="AJU15" s="9"/>
      <c r="AJV15" s="9"/>
      <c r="AJW15" s="9"/>
      <c r="AJX15" s="9"/>
      <c r="AJY15" s="9"/>
      <c r="AJZ15" s="9"/>
      <c r="AKA15" s="9"/>
      <c r="AKB15" s="9"/>
      <c r="AKC15" s="9"/>
      <c r="AKD15" s="9"/>
      <c r="AKE15" s="9"/>
      <c r="AKF15" s="9"/>
      <c r="AKG15" s="9"/>
      <c r="AKH15" s="9"/>
      <c r="AKI15" s="9"/>
      <c r="AKJ15" s="9"/>
      <c r="AKK15" s="9"/>
      <c r="AKL15" s="9"/>
      <c r="AKM15" s="9"/>
      <c r="AKN15" s="9"/>
      <c r="AKO15" s="9"/>
      <c r="AKP15" s="9"/>
      <c r="AKQ15" s="9"/>
      <c r="AKR15" s="9"/>
      <c r="AKS15" s="9"/>
      <c r="AKT15" s="9"/>
      <c r="AKU15" s="9"/>
      <c r="AKV15" s="9"/>
      <c r="AKW15" s="9"/>
      <c r="AKX15" s="9"/>
      <c r="AKY15" s="9"/>
      <c r="AKZ15" s="9"/>
      <c r="ALA15" s="9"/>
      <c r="ALB15" s="9"/>
      <c r="ALC15" s="9"/>
      <c r="ALD15" s="9"/>
      <c r="ALE15" s="9"/>
      <c r="ALF15" s="9"/>
      <c r="ALG15" s="9"/>
      <c r="ALH15" s="9"/>
      <c r="ALI15" s="9"/>
      <c r="ALJ15" s="9"/>
      <c r="ALK15" s="9"/>
      <c r="ALL15" s="9"/>
      <c r="ALM15" s="9"/>
      <c r="ALN15" s="9"/>
      <c r="ALO15" s="9"/>
      <c r="ALP15" s="9"/>
      <c r="ALQ15" s="9"/>
      <c r="ALR15" s="9"/>
      <c r="ALS15" s="9"/>
      <c r="ALT15" s="9"/>
      <c r="ALU15" s="9"/>
      <c r="ALV15" s="9"/>
      <c r="ALW15" s="9"/>
      <c r="ALX15" s="9"/>
      <c r="ALY15" s="9"/>
      <c r="ALZ15" s="9"/>
      <c r="AMA15" s="9"/>
      <c r="AMB15" s="9"/>
      <c r="AMC15" s="9"/>
      <c r="AMD15" s="9"/>
      <c r="AME15" s="9"/>
      <c r="AMF15" s="9"/>
      <c r="AMG15" s="9"/>
      <c r="AMH15" s="9"/>
      <c r="AMI15" s="9"/>
      <c r="AMJ15" s="9"/>
    </row>
    <row r="16" spans="1:1024" x14ac:dyDescent="0.25">
      <c r="A16" s="257" t="s">
        <v>7</v>
      </c>
      <c r="B16" s="257"/>
      <c r="C16" s="257"/>
      <c r="D16" s="257"/>
      <c r="E16" s="257"/>
      <c r="F16" s="257"/>
      <c r="G16" s="257"/>
      <c r="H16" s="257"/>
      <c r="I16" s="257"/>
      <c r="J16" s="257"/>
      <c r="K16" s="257"/>
      <c r="L16" s="257"/>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row>
    <row r="17" spans="1:1024" ht="15.75" customHeight="1" x14ac:dyDescent="0.25">
      <c r="A17" s="9"/>
      <c r="B17" s="9"/>
      <c r="C17" s="9"/>
      <c r="D17" s="9"/>
      <c r="E17" s="9"/>
      <c r="F17" s="9"/>
      <c r="G17" s="9"/>
      <c r="H17" s="9"/>
      <c r="I17" s="9"/>
      <c r="J17" s="9"/>
      <c r="K17" s="9"/>
      <c r="L17" s="151"/>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pans="1:1024" x14ac:dyDescent="0.25">
      <c r="A18" s="9"/>
      <c r="B18" s="9"/>
      <c r="C18" s="9"/>
      <c r="D18" s="9"/>
      <c r="E18" s="9"/>
      <c r="F18" s="9"/>
      <c r="G18" s="9"/>
      <c r="H18" s="9"/>
      <c r="I18" s="9"/>
      <c r="J18" s="9"/>
      <c r="K18" s="152"/>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row>
    <row r="19" spans="1:1024" ht="15.75" customHeight="1" x14ac:dyDescent="0.25">
      <c r="A19" s="347" t="s">
        <v>239</v>
      </c>
      <c r="B19" s="347"/>
      <c r="C19" s="347"/>
      <c r="D19" s="347"/>
      <c r="E19" s="347"/>
      <c r="F19" s="347"/>
      <c r="G19" s="347"/>
      <c r="H19" s="347"/>
      <c r="I19" s="347"/>
      <c r="J19" s="347"/>
      <c r="K19" s="347"/>
      <c r="L19" s="347"/>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pans="1:1024" x14ac:dyDescent="0.25">
      <c r="A20" s="153"/>
      <c r="B20" s="153"/>
      <c r="C20" s="154"/>
      <c r="D20" s="154"/>
      <c r="E20" s="154"/>
      <c r="F20" s="154"/>
      <c r="G20" s="154"/>
      <c r="H20" s="154"/>
      <c r="I20" s="154"/>
      <c r="J20" s="154"/>
      <c r="K20" s="154"/>
      <c r="L20" s="154"/>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c r="AAA20" s="9"/>
      <c r="AAB20" s="9"/>
      <c r="AAC20" s="9"/>
      <c r="AAD20" s="9"/>
      <c r="AAE20" s="9"/>
      <c r="AAF20" s="9"/>
      <c r="AAG20" s="9"/>
      <c r="AAH20" s="9"/>
      <c r="AAI20" s="9"/>
      <c r="AAJ20" s="9"/>
      <c r="AAK20" s="9"/>
      <c r="AAL20" s="9"/>
      <c r="AAM20" s="9"/>
      <c r="AAN20" s="9"/>
      <c r="AAO20" s="9"/>
      <c r="AAP20" s="9"/>
      <c r="AAQ20" s="9"/>
      <c r="AAR20" s="9"/>
      <c r="AAS20" s="9"/>
      <c r="AAT20" s="9"/>
      <c r="AAU20" s="9"/>
      <c r="AAV20" s="9"/>
      <c r="AAW20" s="9"/>
      <c r="AAX20" s="9"/>
      <c r="AAY20" s="9"/>
      <c r="AAZ20" s="9"/>
      <c r="ABA20" s="9"/>
      <c r="ABB20" s="9"/>
      <c r="ABC20" s="9"/>
      <c r="ABD20" s="9"/>
      <c r="ABE20" s="9"/>
      <c r="ABF20" s="9"/>
      <c r="ABG20" s="9"/>
      <c r="ABH20" s="9"/>
      <c r="ABI20" s="9"/>
      <c r="ABJ20" s="9"/>
      <c r="ABK20" s="9"/>
      <c r="ABL20" s="9"/>
      <c r="ABM20" s="9"/>
      <c r="ABN20" s="9"/>
      <c r="ABO20" s="9"/>
      <c r="ABP20" s="9"/>
      <c r="ABQ20" s="9"/>
      <c r="ABR20" s="9"/>
      <c r="ABS20" s="9"/>
      <c r="ABT20" s="9"/>
      <c r="ABU20" s="9"/>
      <c r="ABV20" s="9"/>
      <c r="ABW20" s="9"/>
      <c r="ABX20" s="9"/>
      <c r="ABY20" s="9"/>
      <c r="ABZ20" s="9"/>
      <c r="ACA20" s="9"/>
      <c r="ACB20" s="9"/>
      <c r="ACC20" s="9"/>
      <c r="ACD20" s="9"/>
      <c r="ACE20" s="9"/>
      <c r="ACF20" s="9"/>
      <c r="ACG20" s="9"/>
      <c r="ACH20" s="9"/>
      <c r="ACI20" s="9"/>
      <c r="ACJ20" s="9"/>
      <c r="ACK20" s="9"/>
      <c r="ACL20" s="9"/>
      <c r="ACM20" s="9"/>
      <c r="ACN20" s="9"/>
      <c r="ACO20" s="9"/>
      <c r="ACP20" s="9"/>
      <c r="ACQ20" s="9"/>
      <c r="ACR20" s="9"/>
      <c r="ACS20" s="9"/>
      <c r="ACT20" s="9"/>
      <c r="ACU20" s="9"/>
      <c r="ACV20" s="9"/>
      <c r="ACW20" s="9"/>
      <c r="ACX20" s="9"/>
      <c r="ACY20" s="9"/>
      <c r="ACZ20" s="9"/>
      <c r="ADA20" s="9"/>
      <c r="ADB20" s="9"/>
      <c r="ADC20" s="9"/>
      <c r="ADD20" s="9"/>
      <c r="ADE20" s="9"/>
      <c r="ADF20" s="9"/>
      <c r="ADG20" s="9"/>
      <c r="ADH20" s="9"/>
      <c r="ADI20" s="9"/>
      <c r="ADJ20" s="9"/>
      <c r="ADK20" s="9"/>
      <c r="ADL20" s="9"/>
      <c r="ADM20" s="9"/>
      <c r="ADN20" s="9"/>
      <c r="ADO20" s="9"/>
      <c r="ADP20" s="9"/>
      <c r="ADQ20" s="9"/>
      <c r="ADR20" s="9"/>
      <c r="ADS20" s="9"/>
      <c r="ADT20" s="9"/>
      <c r="ADU20" s="9"/>
      <c r="ADV20" s="9"/>
      <c r="ADW20" s="9"/>
      <c r="ADX20" s="9"/>
      <c r="ADY20" s="9"/>
      <c r="ADZ20" s="9"/>
      <c r="AEA20" s="9"/>
      <c r="AEB20" s="9"/>
      <c r="AEC20" s="9"/>
      <c r="AED20" s="9"/>
      <c r="AEE20" s="9"/>
      <c r="AEF20" s="9"/>
      <c r="AEG20" s="9"/>
      <c r="AEH20" s="9"/>
      <c r="AEI20" s="9"/>
      <c r="AEJ20" s="9"/>
      <c r="AEK20" s="9"/>
      <c r="AEL20" s="9"/>
      <c r="AEM20" s="9"/>
      <c r="AEN20" s="9"/>
      <c r="AEO20" s="9"/>
      <c r="AEP20" s="9"/>
      <c r="AEQ20" s="9"/>
      <c r="AER20" s="9"/>
      <c r="AES20" s="9"/>
      <c r="AET20" s="9"/>
      <c r="AEU20" s="9"/>
      <c r="AEV20" s="9"/>
      <c r="AEW20" s="9"/>
      <c r="AEX20" s="9"/>
      <c r="AEY20" s="9"/>
      <c r="AEZ20" s="9"/>
      <c r="AFA20" s="9"/>
      <c r="AFB20" s="9"/>
      <c r="AFC20" s="9"/>
      <c r="AFD20" s="9"/>
      <c r="AFE20" s="9"/>
      <c r="AFF20" s="9"/>
      <c r="AFG20" s="9"/>
      <c r="AFH20" s="9"/>
      <c r="AFI20" s="9"/>
      <c r="AFJ20" s="9"/>
      <c r="AFK20" s="9"/>
      <c r="AFL20" s="9"/>
      <c r="AFM20" s="9"/>
      <c r="AFN20" s="9"/>
      <c r="AFO20" s="9"/>
      <c r="AFP20" s="9"/>
      <c r="AFQ20" s="9"/>
      <c r="AFR20" s="9"/>
      <c r="AFS20" s="9"/>
      <c r="AFT20" s="9"/>
      <c r="AFU20" s="9"/>
      <c r="AFV20" s="9"/>
      <c r="AFW20" s="9"/>
      <c r="AFX20" s="9"/>
      <c r="AFY20" s="9"/>
      <c r="AFZ20" s="9"/>
      <c r="AGA20" s="9"/>
      <c r="AGB20" s="9"/>
      <c r="AGC20" s="9"/>
      <c r="AGD20" s="9"/>
      <c r="AGE20" s="9"/>
      <c r="AGF20" s="9"/>
      <c r="AGG20" s="9"/>
      <c r="AGH20" s="9"/>
      <c r="AGI20" s="9"/>
      <c r="AGJ20" s="9"/>
      <c r="AGK20" s="9"/>
      <c r="AGL20" s="9"/>
      <c r="AGM20" s="9"/>
      <c r="AGN20" s="9"/>
      <c r="AGO20" s="9"/>
      <c r="AGP20" s="9"/>
      <c r="AGQ20" s="9"/>
      <c r="AGR20" s="9"/>
      <c r="AGS20" s="9"/>
      <c r="AGT20" s="9"/>
      <c r="AGU20" s="9"/>
      <c r="AGV20" s="9"/>
      <c r="AGW20" s="9"/>
      <c r="AGX20" s="9"/>
      <c r="AGY20" s="9"/>
      <c r="AGZ20" s="9"/>
      <c r="AHA20" s="9"/>
      <c r="AHB20" s="9"/>
      <c r="AHC20" s="9"/>
      <c r="AHD20" s="9"/>
      <c r="AHE20" s="9"/>
      <c r="AHF20" s="9"/>
      <c r="AHG20" s="9"/>
      <c r="AHH20" s="9"/>
      <c r="AHI20" s="9"/>
      <c r="AHJ20" s="9"/>
      <c r="AHK20" s="9"/>
      <c r="AHL20" s="9"/>
      <c r="AHM20" s="9"/>
      <c r="AHN20" s="9"/>
      <c r="AHO20" s="9"/>
      <c r="AHP20" s="9"/>
      <c r="AHQ20" s="9"/>
      <c r="AHR20" s="9"/>
      <c r="AHS20" s="9"/>
      <c r="AHT20" s="9"/>
      <c r="AHU20" s="9"/>
      <c r="AHV20" s="9"/>
      <c r="AHW20" s="9"/>
      <c r="AHX20" s="9"/>
      <c r="AHY20" s="9"/>
      <c r="AHZ20" s="9"/>
      <c r="AIA20" s="9"/>
      <c r="AIB20" s="9"/>
      <c r="AIC20" s="9"/>
      <c r="AID20" s="9"/>
      <c r="AIE20" s="9"/>
      <c r="AIF20" s="9"/>
      <c r="AIG20" s="9"/>
      <c r="AIH20" s="9"/>
      <c r="AII20" s="9"/>
      <c r="AIJ20" s="9"/>
      <c r="AIK20" s="9"/>
      <c r="AIL20" s="9"/>
      <c r="AIM20" s="9"/>
      <c r="AIN20" s="9"/>
      <c r="AIO20" s="9"/>
      <c r="AIP20" s="9"/>
      <c r="AIQ20" s="9"/>
      <c r="AIR20" s="9"/>
      <c r="AIS20" s="9"/>
      <c r="AIT20" s="9"/>
      <c r="AIU20" s="9"/>
      <c r="AIV20" s="9"/>
      <c r="AIW20" s="9"/>
      <c r="AIX20" s="9"/>
      <c r="AIY20" s="9"/>
      <c r="AIZ20" s="9"/>
      <c r="AJA20" s="9"/>
      <c r="AJB20" s="9"/>
      <c r="AJC20" s="9"/>
      <c r="AJD20" s="9"/>
      <c r="AJE20" s="9"/>
      <c r="AJF20" s="9"/>
      <c r="AJG20" s="9"/>
      <c r="AJH20" s="9"/>
      <c r="AJI20" s="9"/>
      <c r="AJJ20" s="9"/>
      <c r="AJK20" s="9"/>
      <c r="AJL20" s="9"/>
      <c r="AJM20" s="9"/>
      <c r="AJN20" s="9"/>
      <c r="AJO20" s="9"/>
      <c r="AJP20" s="9"/>
      <c r="AJQ20" s="9"/>
      <c r="AJR20" s="9"/>
      <c r="AJS20" s="9"/>
      <c r="AJT20" s="9"/>
      <c r="AJU20" s="9"/>
      <c r="AJV20" s="9"/>
      <c r="AJW20" s="9"/>
      <c r="AJX20" s="9"/>
      <c r="AJY20" s="9"/>
      <c r="AJZ20" s="9"/>
      <c r="AKA20" s="9"/>
      <c r="AKB20" s="9"/>
      <c r="AKC20" s="9"/>
      <c r="AKD20" s="9"/>
      <c r="AKE20" s="9"/>
      <c r="AKF20" s="9"/>
      <c r="AKG20" s="9"/>
      <c r="AKH20" s="9"/>
      <c r="AKI20" s="9"/>
      <c r="AKJ20" s="9"/>
      <c r="AKK20" s="9"/>
      <c r="AKL20" s="9"/>
      <c r="AKM20" s="9"/>
      <c r="AKN20" s="9"/>
      <c r="AKO20" s="9"/>
      <c r="AKP20" s="9"/>
      <c r="AKQ20" s="9"/>
      <c r="AKR20" s="9"/>
      <c r="AKS20" s="9"/>
      <c r="AKT20" s="9"/>
      <c r="AKU20" s="9"/>
      <c r="AKV20" s="9"/>
      <c r="AKW20" s="9"/>
      <c r="AKX20" s="9"/>
      <c r="AKY20" s="9"/>
      <c r="AKZ20" s="9"/>
      <c r="ALA20" s="9"/>
      <c r="ALB20" s="9"/>
      <c r="ALC20" s="9"/>
      <c r="ALD20" s="9"/>
      <c r="ALE20" s="9"/>
      <c r="ALF20" s="9"/>
      <c r="ALG20" s="9"/>
      <c r="ALH20" s="9"/>
      <c r="ALI20" s="9"/>
      <c r="ALJ20" s="9"/>
      <c r="ALK20" s="9"/>
      <c r="ALL20" s="9"/>
      <c r="ALM20" s="9"/>
      <c r="ALN20" s="9"/>
      <c r="ALO20" s="9"/>
      <c r="ALP20" s="9"/>
      <c r="ALQ20" s="9"/>
      <c r="ALR20" s="9"/>
      <c r="ALS20" s="9"/>
      <c r="ALT20" s="9"/>
      <c r="ALU20" s="9"/>
      <c r="ALV20" s="9"/>
      <c r="ALW20" s="9"/>
      <c r="ALX20" s="9"/>
      <c r="ALY20" s="9"/>
      <c r="ALZ20" s="9"/>
      <c r="AMA20" s="9"/>
      <c r="AMB20" s="9"/>
      <c r="AMC20" s="9"/>
      <c r="AMD20" s="9"/>
      <c r="AME20" s="9"/>
      <c r="AMF20" s="9"/>
      <c r="AMG20" s="9"/>
      <c r="AMH20" s="9"/>
      <c r="AMI20" s="9"/>
      <c r="AMJ20" s="9"/>
    </row>
    <row r="21" spans="1:1024" ht="28.5" customHeight="1" x14ac:dyDescent="0.25">
      <c r="A21" s="273" t="s">
        <v>240</v>
      </c>
      <c r="B21" s="273" t="s">
        <v>241</v>
      </c>
      <c r="C21" s="272" t="s">
        <v>242</v>
      </c>
      <c r="D21" s="272"/>
      <c r="E21" s="272"/>
      <c r="F21" s="272"/>
      <c r="G21" s="272"/>
      <c r="H21" s="272"/>
      <c r="I21" s="273" t="s">
        <v>243</v>
      </c>
      <c r="J21" s="273" t="s">
        <v>244</v>
      </c>
      <c r="K21" s="273" t="s">
        <v>245</v>
      </c>
      <c r="L21" s="273" t="s">
        <v>246</v>
      </c>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ALU21" s="9"/>
      <c r="ALV21" s="9"/>
      <c r="ALW21" s="9"/>
      <c r="ALX21" s="9"/>
      <c r="ALY21" s="9"/>
      <c r="ALZ21" s="9"/>
      <c r="AMA21" s="9"/>
      <c r="AMB21" s="9"/>
      <c r="AMC21" s="9"/>
      <c r="AMD21" s="9"/>
      <c r="AME21" s="9"/>
      <c r="AMF21" s="9"/>
      <c r="AMG21" s="9"/>
      <c r="AMH21" s="9"/>
      <c r="AMI21" s="9"/>
      <c r="AMJ21" s="9"/>
    </row>
    <row r="22" spans="1:1024" ht="58.5" customHeight="1" x14ac:dyDescent="0.25">
      <c r="A22" s="273"/>
      <c r="B22" s="273"/>
      <c r="C22" s="348" t="s">
        <v>247</v>
      </c>
      <c r="D22" s="348"/>
      <c r="E22" s="155"/>
      <c r="F22" s="156"/>
      <c r="G22" s="348" t="s">
        <v>248</v>
      </c>
      <c r="H22" s="348"/>
      <c r="I22" s="273"/>
      <c r="J22" s="273"/>
      <c r="K22" s="273"/>
      <c r="L22" s="273"/>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row>
    <row r="23" spans="1:1024" ht="31.5" x14ac:dyDescent="0.25">
      <c r="A23" s="273"/>
      <c r="B23" s="273"/>
      <c r="C23" s="157" t="s">
        <v>249</v>
      </c>
      <c r="D23" s="157" t="s">
        <v>250</v>
      </c>
      <c r="E23" s="157" t="s">
        <v>249</v>
      </c>
      <c r="F23" s="157" t="s">
        <v>250</v>
      </c>
      <c r="G23" s="157" t="s">
        <v>249</v>
      </c>
      <c r="H23" s="157" t="s">
        <v>250</v>
      </c>
      <c r="I23" s="273"/>
      <c r="J23" s="273"/>
      <c r="K23" s="273"/>
      <c r="L23" s="273"/>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row>
    <row r="24" spans="1:1024" x14ac:dyDescent="0.25">
      <c r="A24" s="253">
        <v>1</v>
      </c>
      <c r="B24" s="253">
        <v>2</v>
      </c>
      <c r="C24" s="157">
        <v>3</v>
      </c>
      <c r="D24" s="157">
        <v>4</v>
      </c>
      <c r="E24" s="157">
        <v>5</v>
      </c>
      <c r="F24" s="157">
        <v>6</v>
      </c>
      <c r="G24" s="157">
        <v>7</v>
      </c>
      <c r="H24" s="157">
        <v>8</v>
      </c>
      <c r="I24" s="157">
        <v>9</v>
      </c>
      <c r="J24" s="157">
        <v>10</v>
      </c>
      <c r="K24" s="157">
        <v>11</v>
      </c>
      <c r="L24" s="157">
        <v>12</v>
      </c>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row>
    <row r="25" spans="1:1024" ht="31.5" x14ac:dyDescent="0.25">
      <c r="A25" s="157">
        <v>1</v>
      </c>
      <c r="B25" s="158" t="s">
        <v>251</v>
      </c>
      <c r="C25" s="160"/>
      <c r="D25" s="160"/>
      <c r="E25" s="159"/>
      <c r="F25" s="159"/>
      <c r="G25" s="160"/>
      <c r="H25" s="160"/>
      <c r="I25" s="159"/>
      <c r="J25" s="159"/>
      <c r="K25" s="161"/>
      <c r="L25" s="92"/>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row>
    <row r="26" spans="1:1024" ht="21.75" customHeight="1" x14ac:dyDescent="0.25">
      <c r="A26" s="157" t="s">
        <v>252</v>
      </c>
      <c r="B26" s="162" t="s">
        <v>253</v>
      </c>
      <c r="C26" s="160" t="s">
        <v>28</v>
      </c>
      <c r="D26" s="160"/>
      <c r="E26" s="159" t="s">
        <v>199</v>
      </c>
      <c r="F26" s="159" t="s">
        <v>199</v>
      </c>
      <c r="G26" s="160" t="s">
        <v>28</v>
      </c>
      <c r="H26" s="160"/>
      <c r="I26" s="159"/>
      <c r="J26" s="159"/>
      <c r="K26" s="161"/>
      <c r="L26" s="161"/>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c r="AAA26" s="9"/>
      <c r="AAB26" s="9"/>
      <c r="AAC26" s="9"/>
      <c r="AAD26" s="9"/>
      <c r="AAE26" s="9"/>
      <c r="AAF26" s="9"/>
      <c r="AAG26" s="9"/>
      <c r="AAH26" s="9"/>
      <c r="AAI26" s="9"/>
      <c r="AAJ26" s="9"/>
      <c r="AAK26" s="9"/>
      <c r="AAL26" s="9"/>
      <c r="AAM26" s="9"/>
      <c r="AAN26" s="9"/>
      <c r="AAO26" s="9"/>
      <c r="AAP26" s="9"/>
      <c r="AAQ26" s="9"/>
      <c r="AAR26" s="9"/>
      <c r="AAS26" s="9"/>
      <c r="AAT26" s="9"/>
      <c r="AAU26" s="9"/>
      <c r="AAV26" s="9"/>
      <c r="AAW26" s="9"/>
      <c r="AAX26" s="9"/>
      <c r="AAY26" s="9"/>
      <c r="AAZ26" s="9"/>
      <c r="ABA26" s="9"/>
      <c r="ABB26" s="9"/>
      <c r="ABC26" s="9"/>
      <c r="ABD26" s="9"/>
      <c r="ABE26" s="9"/>
      <c r="ABF26" s="9"/>
      <c r="ABG26" s="9"/>
      <c r="ABH26" s="9"/>
      <c r="ABI26" s="9"/>
      <c r="ABJ26" s="9"/>
      <c r="ABK26" s="9"/>
      <c r="ABL26" s="9"/>
      <c r="ABM26" s="9"/>
      <c r="ABN26" s="9"/>
      <c r="ABO26" s="9"/>
      <c r="ABP26" s="9"/>
      <c r="ABQ26" s="9"/>
      <c r="ABR26" s="9"/>
      <c r="ABS26" s="9"/>
      <c r="ABT26" s="9"/>
      <c r="ABU26" s="9"/>
      <c r="ABV26" s="9"/>
      <c r="ABW26" s="9"/>
      <c r="ABX26" s="9"/>
      <c r="ABY26" s="9"/>
      <c r="ABZ26" s="9"/>
      <c r="ACA26" s="9"/>
      <c r="ACB26" s="9"/>
      <c r="ACC26" s="9"/>
      <c r="ACD26" s="9"/>
      <c r="ACE26" s="9"/>
      <c r="ACF26" s="9"/>
      <c r="ACG26" s="9"/>
      <c r="ACH26" s="9"/>
      <c r="ACI26" s="9"/>
      <c r="ACJ26" s="9"/>
      <c r="ACK26" s="9"/>
      <c r="ACL26" s="9"/>
      <c r="ACM26" s="9"/>
      <c r="ACN26" s="9"/>
      <c r="ACO26" s="9"/>
      <c r="ACP26" s="9"/>
      <c r="ACQ26" s="9"/>
      <c r="ACR26" s="9"/>
      <c r="ACS26" s="9"/>
      <c r="ACT26" s="9"/>
      <c r="ACU26" s="9"/>
      <c r="ACV26" s="9"/>
      <c r="ACW26" s="9"/>
      <c r="ACX26" s="9"/>
      <c r="ACY26" s="9"/>
      <c r="ACZ26" s="9"/>
      <c r="ADA26" s="9"/>
      <c r="ADB26" s="9"/>
      <c r="ADC26" s="9"/>
      <c r="ADD26" s="9"/>
      <c r="ADE26" s="9"/>
      <c r="ADF26" s="9"/>
      <c r="ADG26" s="9"/>
      <c r="ADH26" s="9"/>
      <c r="ADI26" s="9"/>
      <c r="ADJ26" s="9"/>
      <c r="ADK26" s="9"/>
      <c r="ADL26" s="9"/>
      <c r="ADM26" s="9"/>
      <c r="ADN26" s="9"/>
      <c r="ADO26" s="9"/>
      <c r="ADP26" s="9"/>
      <c r="ADQ26" s="9"/>
      <c r="ADR26" s="9"/>
      <c r="ADS26" s="9"/>
      <c r="ADT26" s="9"/>
      <c r="ADU26" s="9"/>
      <c r="ADV26" s="9"/>
      <c r="ADW26" s="9"/>
      <c r="ADX26" s="9"/>
      <c r="ADY26" s="9"/>
      <c r="ADZ26" s="9"/>
      <c r="AEA26" s="9"/>
      <c r="AEB26" s="9"/>
      <c r="AEC26" s="9"/>
      <c r="AED26" s="9"/>
      <c r="AEE26" s="9"/>
      <c r="AEF26" s="9"/>
      <c r="AEG26" s="9"/>
      <c r="AEH26" s="9"/>
      <c r="AEI26" s="9"/>
      <c r="AEJ26" s="9"/>
      <c r="AEK26" s="9"/>
      <c r="AEL26" s="9"/>
      <c r="AEM26" s="9"/>
      <c r="AEN26" s="9"/>
      <c r="AEO26" s="9"/>
      <c r="AEP26" s="9"/>
      <c r="AEQ26" s="9"/>
      <c r="AER26" s="9"/>
      <c r="AES26" s="9"/>
      <c r="AET26" s="9"/>
      <c r="AEU26" s="9"/>
      <c r="AEV26" s="9"/>
      <c r="AEW26" s="9"/>
      <c r="AEX26" s="9"/>
      <c r="AEY26" s="9"/>
      <c r="AEZ26" s="9"/>
      <c r="AFA26" s="9"/>
      <c r="AFB26" s="9"/>
      <c r="AFC26" s="9"/>
      <c r="AFD26" s="9"/>
      <c r="AFE26" s="9"/>
      <c r="AFF26" s="9"/>
      <c r="AFG26" s="9"/>
      <c r="AFH26" s="9"/>
      <c r="AFI26" s="9"/>
      <c r="AFJ26" s="9"/>
      <c r="AFK26" s="9"/>
      <c r="AFL26" s="9"/>
      <c r="AFM26" s="9"/>
      <c r="AFN26" s="9"/>
      <c r="AFO26" s="9"/>
      <c r="AFP26" s="9"/>
      <c r="AFQ26" s="9"/>
      <c r="AFR26" s="9"/>
      <c r="AFS26" s="9"/>
      <c r="AFT26" s="9"/>
      <c r="AFU26" s="9"/>
      <c r="AFV26" s="9"/>
      <c r="AFW26" s="9"/>
      <c r="AFX26" s="9"/>
      <c r="AFY26" s="9"/>
      <c r="AFZ26" s="9"/>
      <c r="AGA26" s="9"/>
      <c r="AGB26" s="9"/>
      <c r="AGC26" s="9"/>
      <c r="AGD26" s="9"/>
      <c r="AGE26" s="9"/>
      <c r="AGF26" s="9"/>
      <c r="AGG26" s="9"/>
      <c r="AGH26" s="9"/>
      <c r="AGI26" s="9"/>
      <c r="AGJ26" s="9"/>
      <c r="AGK26" s="9"/>
      <c r="AGL26" s="9"/>
      <c r="AGM26" s="9"/>
      <c r="AGN26" s="9"/>
      <c r="AGO26" s="9"/>
      <c r="AGP26" s="9"/>
      <c r="AGQ26" s="9"/>
      <c r="AGR26" s="9"/>
      <c r="AGS26" s="9"/>
      <c r="AGT26" s="9"/>
      <c r="AGU26" s="9"/>
      <c r="AGV26" s="9"/>
      <c r="AGW26" s="9"/>
      <c r="AGX26" s="9"/>
      <c r="AGY26" s="9"/>
      <c r="AGZ26" s="9"/>
      <c r="AHA26" s="9"/>
      <c r="AHB26" s="9"/>
      <c r="AHC26" s="9"/>
      <c r="AHD26" s="9"/>
      <c r="AHE26" s="9"/>
      <c r="AHF26" s="9"/>
      <c r="AHG26" s="9"/>
      <c r="AHH26" s="9"/>
      <c r="AHI26" s="9"/>
      <c r="AHJ26" s="9"/>
      <c r="AHK26" s="9"/>
      <c r="AHL26" s="9"/>
      <c r="AHM26" s="9"/>
      <c r="AHN26" s="9"/>
      <c r="AHO26" s="9"/>
      <c r="AHP26" s="9"/>
      <c r="AHQ26" s="9"/>
      <c r="AHR26" s="9"/>
      <c r="AHS26" s="9"/>
      <c r="AHT26" s="9"/>
      <c r="AHU26" s="9"/>
      <c r="AHV26" s="9"/>
      <c r="AHW26" s="9"/>
      <c r="AHX26" s="9"/>
      <c r="AHY26" s="9"/>
      <c r="AHZ26" s="9"/>
      <c r="AIA26" s="9"/>
      <c r="AIB26" s="9"/>
      <c r="AIC26" s="9"/>
      <c r="AID26" s="9"/>
      <c r="AIE26" s="9"/>
      <c r="AIF26" s="9"/>
      <c r="AIG26" s="9"/>
      <c r="AIH26" s="9"/>
      <c r="AII26" s="9"/>
      <c r="AIJ26" s="9"/>
      <c r="AIK26" s="9"/>
      <c r="AIL26" s="9"/>
      <c r="AIM26" s="9"/>
      <c r="AIN26" s="9"/>
      <c r="AIO26" s="9"/>
      <c r="AIP26" s="9"/>
      <c r="AIQ26" s="9"/>
      <c r="AIR26" s="9"/>
      <c r="AIS26" s="9"/>
      <c r="AIT26" s="9"/>
      <c r="AIU26" s="9"/>
      <c r="AIV26" s="9"/>
      <c r="AIW26" s="9"/>
      <c r="AIX26" s="9"/>
      <c r="AIY26" s="9"/>
      <c r="AIZ26" s="9"/>
      <c r="AJA26" s="9"/>
      <c r="AJB26" s="9"/>
      <c r="AJC26" s="9"/>
      <c r="AJD26" s="9"/>
      <c r="AJE26" s="9"/>
      <c r="AJF26" s="9"/>
      <c r="AJG26" s="9"/>
      <c r="AJH26" s="9"/>
      <c r="AJI26" s="9"/>
      <c r="AJJ26" s="9"/>
      <c r="AJK26" s="9"/>
      <c r="AJL26" s="9"/>
      <c r="AJM26" s="9"/>
      <c r="AJN26" s="9"/>
      <c r="AJO26" s="9"/>
      <c r="AJP26" s="9"/>
      <c r="AJQ26" s="9"/>
      <c r="AJR26" s="9"/>
      <c r="AJS26" s="9"/>
      <c r="AJT26" s="9"/>
      <c r="AJU26" s="9"/>
      <c r="AJV26" s="9"/>
      <c r="AJW26" s="9"/>
      <c r="AJX26" s="9"/>
      <c r="AJY26" s="9"/>
      <c r="AJZ26" s="9"/>
      <c r="AKA26" s="9"/>
      <c r="AKB26" s="9"/>
      <c r="AKC26" s="9"/>
      <c r="AKD26" s="9"/>
      <c r="AKE26" s="9"/>
      <c r="AKF26" s="9"/>
      <c r="AKG26" s="9"/>
      <c r="AKH26" s="9"/>
      <c r="AKI26" s="9"/>
      <c r="AKJ26" s="9"/>
      <c r="AKK26" s="9"/>
      <c r="AKL26" s="9"/>
      <c r="AKM26" s="9"/>
      <c r="AKN26" s="9"/>
      <c r="AKO26" s="9"/>
      <c r="AKP26" s="9"/>
      <c r="AKQ26" s="9"/>
      <c r="AKR26" s="9"/>
      <c r="AKS26" s="9"/>
      <c r="AKT26" s="9"/>
      <c r="AKU26" s="9"/>
      <c r="AKV26" s="9"/>
      <c r="AKW26" s="9"/>
      <c r="AKX26" s="9"/>
      <c r="AKY26" s="9"/>
      <c r="AKZ26" s="9"/>
      <c r="ALA26" s="9"/>
      <c r="ALB26" s="9"/>
      <c r="ALC26" s="9"/>
      <c r="ALD26" s="9"/>
      <c r="ALE26" s="9"/>
      <c r="ALF26" s="9"/>
      <c r="ALG26" s="9"/>
      <c r="ALH26" s="9"/>
      <c r="ALI26" s="9"/>
      <c r="ALJ26" s="9"/>
      <c r="ALK26" s="9"/>
      <c r="ALL26" s="9"/>
      <c r="ALM26" s="9"/>
      <c r="ALN26" s="9"/>
      <c r="ALO26" s="9"/>
      <c r="ALP26" s="9"/>
      <c r="ALQ26" s="9"/>
      <c r="ALR26" s="9"/>
      <c r="ALS26" s="9"/>
      <c r="ALT26" s="9"/>
      <c r="ALU26" s="9"/>
      <c r="ALV26" s="9"/>
      <c r="ALW26" s="9"/>
      <c r="ALX26" s="9"/>
      <c r="ALY26" s="9"/>
      <c r="ALZ26" s="9"/>
      <c r="AMA26" s="9"/>
      <c r="AMB26" s="9"/>
      <c r="AMC26" s="9"/>
      <c r="AMD26" s="9"/>
      <c r="AME26" s="9"/>
      <c r="AMF26" s="9"/>
      <c r="AMG26" s="9"/>
      <c r="AMH26" s="9"/>
      <c r="AMI26" s="9"/>
      <c r="AMJ26" s="9"/>
    </row>
    <row r="27" spans="1:1024" s="163" customFormat="1" ht="39" customHeight="1" x14ac:dyDescent="0.25">
      <c r="A27" s="157" t="s">
        <v>254</v>
      </c>
      <c r="B27" s="162" t="s">
        <v>255</v>
      </c>
      <c r="C27" s="160" t="s">
        <v>28</v>
      </c>
      <c r="D27" s="160"/>
      <c r="E27" s="159" t="s">
        <v>199</v>
      </c>
      <c r="F27" s="159" t="s">
        <v>199</v>
      </c>
      <c r="G27" s="160" t="s">
        <v>28</v>
      </c>
      <c r="H27" s="160"/>
      <c r="I27" s="159"/>
      <c r="J27" s="159"/>
      <c r="K27" s="161"/>
      <c r="L27" s="161"/>
    </row>
    <row r="28" spans="1:1024" s="163" customFormat="1" ht="70.5" customHeight="1" x14ac:dyDescent="0.25">
      <c r="A28" s="157" t="s">
        <v>256</v>
      </c>
      <c r="B28" s="162" t="s">
        <v>257</v>
      </c>
      <c r="C28" s="160" t="s">
        <v>28</v>
      </c>
      <c r="D28" s="160"/>
      <c r="E28" s="159"/>
      <c r="F28" s="159"/>
      <c r="G28" s="160" t="s">
        <v>28</v>
      </c>
      <c r="H28" s="160"/>
      <c r="I28" s="159"/>
      <c r="J28" s="159"/>
      <c r="K28" s="161"/>
      <c r="L28" s="161"/>
    </row>
    <row r="29" spans="1:1024" s="163" customFormat="1" ht="54" customHeight="1" x14ac:dyDescent="0.25">
      <c r="A29" s="157" t="s">
        <v>258</v>
      </c>
      <c r="B29" s="162" t="s">
        <v>259</v>
      </c>
      <c r="C29" s="160" t="s">
        <v>28</v>
      </c>
      <c r="D29" s="160"/>
      <c r="E29" s="159"/>
      <c r="F29" s="159"/>
      <c r="G29" s="160" t="s">
        <v>28</v>
      </c>
      <c r="H29" s="160"/>
      <c r="I29" s="159"/>
      <c r="J29" s="159"/>
      <c r="K29" s="161"/>
      <c r="L29" s="161"/>
    </row>
    <row r="30" spans="1:1024" s="163" customFormat="1" ht="42" customHeight="1" x14ac:dyDescent="0.25">
      <c r="A30" s="157" t="s">
        <v>260</v>
      </c>
      <c r="B30" s="162" t="s">
        <v>261</v>
      </c>
      <c r="C30" s="160" t="s">
        <v>28</v>
      </c>
      <c r="D30" s="160"/>
      <c r="E30" s="159"/>
      <c r="F30" s="159"/>
      <c r="G30" s="160" t="s">
        <v>28</v>
      </c>
      <c r="H30" s="160"/>
      <c r="I30" s="159"/>
      <c r="J30" s="159"/>
      <c r="K30" s="161"/>
      <c r="L30" s="161"/>
    </row>
    <row r="31" spans="1:1024" ht="37.5" customHeight="1" x14ac:dyDescent="0.25">
      <c r="A31" s="157" t="s">
        <v>262</v>
      </c>
      <c r="B31" s="164" t="s">
        <v>263</v>
      </c>
      <c r="C31" s="165">
        <v>45444</v>
      </c>
      <c r="D31" s="165">
        <v>45463</v>
      </c>
      <c r="E31" s="159"/>
      <c r="F31" s="159"/>
      <c r="G31" s="165">
        <v>45444</v>
      </c>
      <c r="H31" s="165">
        <v>45463</v>
      </c>
      <c r="I31" s="159"/>
      <c r="J31" s="159"/>
      <c r="K31" s="161"/>
      <c r="L31" s="161"/>
    </row>
    <row r="32" spans="1:1024" ht="31.5" x14ac:dyDescent="0.25">
      <c r="A32" s="157" t="s">
        <v>264</v>
      </c>
      <c r="B32" s="164" t="s">
        <v>265</v>
      </c>
      <c r="C32" s="165">
        <v>45555</v>
      </c>
      <c r="D32" s="165">
        <v>45585</v>
      </c>
      <c r="E32" s="159"/>
      <c r="F32" s="159"/>
      <c r="G32" s="165">
        <v>45555</v>
      </c>
      <c r="H32" s="165">
        <v>45585</v>
      </c>
      <c r="I32" s="159"/>
      <c r="J32" s="159"/>
      <c r="K32" s="161"/>
      <c r="L32" s="161"/>
    </row>
    <row r="33" spans="1:12" ht="37.5" customHeight="1" x14ac:dyDescent="0.25">
      <c r="A33" s="157" t="s">
        <v>266</v>
      </c>
      <c r="B33" s="164" t="s">
        <v>267</v>
      </c>
      <c r="C33" s="160" t="s">
        <v>28</v>
      </c>
      <c r="D33" s="160"/>
      <c r="E33" s="159"/>
      <c r="F33" s="159"/>
      <c r="G33" s="160" t="s">
        <v>28</v>
      </c>
      <c r="H33" s="160"/>
      <c r="I33" s="159"/>
      <c r="J33" s="159"/>
      <c r="K33" s="161"/>
      <c r="L33" s="161"/>
    </row>
    <row r="34" spans="1:12" ht="47.25" customHeight="1" x14ac:dyDescent="0.25">
      <c r="A34" s="157" t="s">
        <v>268</v>
      </c>
      <c r="B34" s="164" t="s">
        <v>269</v>
      </c>
      <c r="C34" s="160" t="s">
        <v>28</v>
      </c>
      <c r="D34" s="160"/>
      <c r="E34" s="166"/>
      <c r="F34" s="166"/>
      <c r="G34" s="160" t="s">
        <v>28</v>
      </c>
      <c r="H34" s="160"/>
      <c r="I34" s="166"/>
      <c r="J34" s="166"/>
      <c r="K34" s="166"/>
      <c r="L34" s="161"/>
    </row>
    <row r="35" spans="1:12" ht="49.5" customHeight="1" x14ac:dyDescent="0.25">
      <c r="A35" s="157" t="s">
        <v>270</v>
      </c>
      <c r="B35" s="164" t="s">
        <v>271</v>
      </c>
      <c r="C35" s="165">
        <v>45677</v>
      </c>
      <c r="D35" s="165">
        <v>45687</v>
      </c>
      <c r="E35" s="166"/>
      <c r="F35" s="166"/>
      <c r="G35" s="165">
        <v>45677</v>
      </c>
      <c r="H35" s="165">
        <v>45687</v>
      </c>
      <c r="I35" s="166"/>
      <c r="J35" s="166"/>
      <c r="K35" s="166"/>
      <c r="L35" s="161"/>
    </row>
    <row r="36" spans="1:12" ht="37.5" customHeight="1" x14ac:dyDescent="0.25">
      <c r="A36" s="157" t="s">
        <v>272</v>
      </c>
      <c r="B36" s="164" t="s">
        <v>273</v>
      </c>
      <c r="C36" s="160" t="s">
        <v>28</v>
      </c>
      <c r="D36" s="160"/>
      <c r="E36" s="167"/>
      <c r="F36" s="168"/>
      <c r="G36" s="160" t="s">
        <v>28</v>
      </c>
      <c r="H36" s="160"/>
      <c r="I36" s="169"/>
      <c r="J36" s="169"/>
      <c r="K36" s="161"/>
      <c r="L36" s="161"/>
    </row>
    <row r="37" spans="1:12" ht="31.5" x14ac:dyDescent="0.25">
      <c r="A37" s="157" t="s">
        <v>274</v>
      </c>
      <c r="B37" s="164" t="s">
        <v>275</v>
      </c>
      <c r="C37" s="165">
        <v>45585</v>
      </c>
      <c r="D37" s="165">
        <v>45677</v>
      </c>
      <c r="E37" s="167"/>
      <c r="F37" s="168"/>
      <c r="G37" s="165">
        <v>45585</v>
      </c>
      <c r="H37" s="165">
        <v>45677</v>
      </c>
      <c r="I37" s="169"/>
      <c r="J37" s="169"/>
      <c r="K37" s="161"/>
      <c r="L37" s="161"/>
    </row>
    <row r="38" spans="1:12" x14ac:dyDescent="0.25">
      <c r="A38" s="157" t="s">
        <v>511</v>
      </c>
      <c r="B38" s="158" t="s">
        <v>276</v>
      </c>
      <c r="C38" s="170"/>
      <c r="D38" s="170"/>
      <c r="E38" s="161"/>
      <c r="F38" s="161"/>
      <c r="G38" s="170"/>
      <c r="H38" s="170"/>
      <c r="I38" s="161"/>
      <c r="J38" s="161"/>
      <c r="K38" s="161"/>
      <c r="L38" s="161"/>
    </row>
    <row r="39" spans="1:12" ht="78.75" x14ac:dyDescent="0.25">
      <c r="A39" s="157">
        <v>2</v>
      </c>
      <c r="B39" s="164" t="s">
        <v>278</v>
      </c>
      <c r="C39" s="172">
        <v>45717</v>
      </c>
      <c r="D39" s="172">
        <v>45748</v>
      </c>
      <c r="E39" s="171"/>
      <c r="F39" s="171"/>
      <c r="G39" s="172">
        <v>45717</v>
      </c>
      <c r="H39" s="172">
        <v>45748</v>
      </c>
      <c r="I39" s="173"/>
      <c r="J39" s="161"/>
      <c r="K39" s="161"/>
      <c r="L39" s="161"/>
    </row>
    <row r="40" spans="1:12" ht="33.75" customHeight="1" x14ac:dyDescent="0.25">
      <c r="A40" s="157" t="s">
        <v>277</v>
      </c>
      <c r="B40" s="164" t="s">
        <v>280</v>
      </c>
      <c r="C40" s="172">
        <v>45748</v>
      </c>
      <c r="D40" s="174">
        <v>45778</v>
      </c>
      <c r="E40" s="171"/>
      <c r="F40" s="171"/>
      <c r="G40" s="172">
        <v>45748</v>
      </c>
      <c r="H40" s="174">
        <v>45778</v>
      </c>
      <c r="I40" s="173"/>
      <c r="J40" s="175"/>
      <c r="K40" s="161"/>
      <c r="L40" s="161"/>
    </row>
    <row r="41" spans="1:12" ht="63" customHeight="1" x14ac:dyDescent="0.25">
      <c r="A41" s="157" t="s">
        <v>279</v>
      </c>
      <c r="B41" s="158" t="s">
        <v>281</v>
      </c>
      <c r="C41" s="176"/>
      <c r="D41" s="176"/>
      <c r="E41" s="171"/>
      <c r="F41" s="171"/>
      <c r="G41" s="176"/>
      <c r="H41" s="176"/>
      <c r="I41" s="171"/>
      <c r="J41" s="161"/>
      <c r="K41" s="161"/>
      <c r="L41" s="161"/>
    </row>
    <row r="42" spans="1:12" ht="58.5" customHeight="1" x14ac:dyDescent="0.25">
      <c r="A42" s="157">
        <v>3</v>
      </c>
      <c r="B42" s="164" t="s">
        <v>283</v>
      </c>
      <c r="C42" s="176" t="s">
        <v>28</v>
      </c>
      <c r="D42" s="176"/>
      <c r="E42" s="171"/>
      <c r="F42" s="171"/>
      <c r="G42" s="176" t="s">
        <v>28</v>
      </c>
      <c r="H42" s="176"/>
      <c r="I42" s="171"/>
      <c r="J42" s="161"/>
      <c r="K42" s="161"/>
      <c r="L42" s="161"/>
    </row>
    <row r="43" spans="1:12" ht="34.5" customHeight="1" x14ac:dyDescent="0.25">
      <c r="A43" s="157" t="s">
        <v>282</v>
      </c>
      <c r="B43" s="164" t="s">
        <v>285</v>
      </c>
      <c r="C43" s="174">
        <v>45809</v>
      </c>
      <c r="D43" s="172">
        <v>45853</v>
      </c>
      <c r="E43" s="171"/>
      <c r="F43" s="171"/>
      <c r="G43" s="174">
        <v>45809</v>
      </c>
      <c r="H43" s="172">
        <v>45853</v>
      </c>
      <c r="I43" s="173"/>
      <c r="J43" s="161"/>
      <c r="K43" s="161"/>
      <c r="L43" s="161"/>
    </row>
    <row r="44" spans="1:12" ht="24.75" customHeight="1" x14ac:dyDescent="0.25">
      <c r="A44" s="157" t="s">
        <v>284</v>
      </c>
      <c r="B44" s="164" t="s">
        <v>287</v>
      </c>
      <c r="C44" s="172">
        <v>45839</v>
      </c>
      <c r="D44" s="172">
        <v>45931</v>
      </c>
      <c r="E44" s="171"/>
      <c r="F44" s="171"/>
      <c r="G44" s="172">
        <v>45839</v>
      </c>
      <c r="H44" s="172">
        <v>45931</v>
      </c>
      <c r="I44" s="173"/>
      <c r="J44" s="161"/>
      <c r="K44" s="161"/>
      <c r="L44" s="161"/>
    </row>
    <row r="45" spans="1:12" ht="90.75" customHeight="1" x14ac:dyDescent="0.25">
      <c r="A45" s="157" t="s">
        <v>286</v>
      </c>
      <c r="B45" s="164" t="s">
        <v>289</v>
      </c>
      <c r="C45" s="160" t="s">
        <v>28</v>
      </c>
      <c r="D45" s="160"/>
      <c r="E45" s="161"/>
      <c r="F45" s="161"/>
      <c r="G45" s="160" t="s">
        <v>28</v>
      </c>
      <c r="H45" s="160"/>
      <c r="I45" s="161"/>
      <c r="J45" s="161"/>
      <c r="K45" s="161"/>
      <c r="L45" s="161"/>
    </row>
    <row r="46" spans="1:12" ht="167.25" customHeight="1" x14ac:dyDescent="0.25">
      <c r="A46" s="157" t="s">
        <v>288</v>
      </c>
      <c r="B46" s="164" t="s">
        <v>291</v>
      </c>
      <c r="C46" s="160" t="s">
        <v>28</v>
      </c>
      <c r="D46" s="160"/>
      <c r="E46" s="161"/>
      <c r="F46" s="161"/>
      <c r="G46" s="160" t="s">
        <v>28</v>
      </c>
      <c r="H46" s="160"/>
      <c r="I46" s="161"/>
      <c r="J46" s="161"/>
      <c r="K46" s="161"/>
      <c r="L46" s="161"/>
    </row>
    <row r="47" spans="1:12" ht="30.75" customHeight="1" x14ac:dyDescent="0.25">
      <c r="A47" s="157" t="s">
        <v>290</v>
      </c>
      <c r="B47" s="164" t="s">
        <v>292</v>
      </c>
      <c r="C47" s="172">
        <v>45915</v>
      </c>
      <c r="D47" s="172">
        <v>45945</v>
      </c>
      <c r="E47" s="171"/>
      <c r="F47" s="171"/>
      <c r="G47" s="172">
        <v>45915</v>
      </c>
      <c r="H47" s="172">
        <v>45945</v>
      </c>
      <c r="I47" s="161"/>
      <c r="J47" s="161"/>
      <c r="K47" s="161"/>
      <c r="L47" s="161"/>
    </row>
    <row r="48" spans="1:12" ht="37.5" customHeight="1" x14ac:dyDescent="0.25">
      <c r="A48" s="157" t="s">
        <v>512</v>
      </c>
      <c r="B48" s="158" t="s">
        <v>293</v>
      </c>
      <c r="C48" s="176"/>
      <c r="D48" s="176"/>
      <c r="E48" s="171"/>
      <c r="F48" s="171"/>
      <c r="G48" s="176"/>
      <c r="H48" s="176"/>
      <c r="I48" s="161"/>
      <c r="J48" s="161"/>
      <c r="K48" s="161"/>
      <c r="L48" s="161"/>
    </row>
    <row r="49" spans="1:12" ht="35.25" customHeight="1" x14ac:dyDescent="0.25">
      <c r="A49" s="157">
        <v>4</v>
      </c>
      <c r="B49" s="164" t="s">
        <v>295</v>
      </c>
      <c r="C49" s="174">
        <v>45945</v>
      </c>
      <c r="D49" s="174">
        <v>45962</v>
      </c>
      <c r="E49" s="171"/>
      <c r="F49" s="171"/>
      <c r="G49" s="174">
        <v>45945</v>
      </c>
      <c r="H49" s="174">
        <v>45962</v>
      </c>
      <c r="I49" s="161"/>
      <c r="J49" s="161"/>
      <c r="K49" s="161"/>
      <c r="L49" s="161"/>
    </row>
    <row r="50" spans="1:12" ht="86.25" customHeight="1" x14ac:dyDescent="0.25">
      <c r="A50" s="157" t="s">
        <v>294</v>
      </c>
      <c r="B50" s="164" t="s">
        <v>297</v>
      </c>
      <c r="C50" s="172">
        <v>45966</v>
      </c>
      <c r="D50" s="172">
        <v>45986</v>
      </c>
      <c r="E50" s="171"/>
      <c r="F50" s="171"/>
      <c r="G50" s="172">
        <v>45966</v>
      </c>
      <c r="H50" s="172">
        <v>45986</v>
      </c>
      <c r="I50" s="161"/>
      <c r="J50" s="161"/>
      <c r="K50" s="161"/>
      <c r="L50" s="161"/>
    </row>
    <row r="51" spans="1:12" ht="77.25" customHeight="1" x14ac:dyDescent="0.25">
      <c r="A51" s="157" t="s">
        <v>296</v>
      </c>
      <c r="B51" s="164" t="s">
        <v>299</v>
      </c>
      <c r="C51" s="176" t="s">
        <v>28</v>
      </c>
      <c r="D51" s="176"/>
      <c r="E51" s="171"/>
      <c r="F51" s="171"/>
      <c r="G51" s="176" t="s">
        <v>28</v>
      </c>
      <c r="H51" s="176"/>
      <c r="I51" s="161"/>
      <c r="J51" s="161"/>
      <c r="K51" s="161"/>
      <c r="L51" s="161"/>
    </row>
    <row r="52" spans="1:12" ht="71.25" customHeight="1" x14ac:dyDescent="0.25">
      <c r="A52" s="157" t="s">
        <v>298</v>
      </c>
      <c r="B52" s="164" t="s">
        <v>301</v>
      </c>
      <c r="C52" s="176" t="s">
        <v>28</v>
      </c>
      <c r="D52" s="176"/>
      <c r="E52" s="171"/>
      <c r="F52" s="171"/>
      <c r="G52" s="176" t="s">
        <v>28</v>
      </c>
      <c r="H52" s="176"/>
      <c r="I52" s="161"/>
      <c r="J52" s="161"/>
      <c r="K52" s="161"/>
      <c r="L52" s="161"/>
    </row>
    <row r="53" spans="1:12" ht="48" customHeight="1" x14ac:dyDescent="0.25">
      <c r="A53" s="157" t="s">
        <v>300</v>
      </c>
      <c r="B53" s="177" t="s">
        <v>303</v>
      </c>
      <c r="C53" s="172">
        <v>45986</v>
      </c>
      <c r="D53" s="172">
        <v>46001</v>
      </c>
      <c r="E53" s="171"/>
      <c r="F53" s="171"/>
      <c r="G53" s="172">
        <v>45986</v>
      </c>
      <c r="H53" s="172">
        <v>46001</v>
      </c>
      <c r="I53" s="178"/>
      <c r="J53" s="178"/>
      <c r="K53" s="161"/>
      <c r="L53" s="161"/>
    </row>
    <row r="54" spans="1:12" ht="46.5" customHeight="1" x14ac:dyDescent="0.25">
      <c r="A54" s="157" t="s">
        <v>302</v>
      </c>
      <c r="B54" s="164" t="s">
        <v>304</v>
      </c>
      <c r="C54" s="176" t="s">
        <v>28</v>
      </c>
      <c r="D54" s="176"/>
      <c r="E54" s="171"/>
      <c r="F54" s="171"/>
      <c r="G54" s="176" t="s">
        <v>28</v>
      </c>
      <c r="H54" s="176"/>
      <c r="I54" s="161"/>
      <c r="J54" s="161"/>
      <c r="K54" s="161"/>
      <c r="L54" s="16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7"/>
  <sheetViews>
    <sheetView zoomScale="55" zoomScaleNormal="55" zoomScaleSheetLayoutView="70" zoomScalePageLayoutView="70" workbookViewId="0">
      <selection activeCell="A23" sqref="A23:AG86"/>
    </sheetView>
  </sheetViews>
  <sheetFormatPr defaultRowHeight="15.75" x14ac:dyDescent="0.25"/>
  <cols>
    <col min="1" max="1" width="9.140625" style="150"/>
    <col min="2" max="2" width="60.85546875" style="150"/>
    <col min="3" max="3" width="13.42578125" style="150"/>
    <col min="4" max="4" width="18.5703125" style="150"/>
    <col min="5" max="5" width="21.140625" style="150"/>
    <col min="6" max="6" width="19.42578125" style="150"/>
    <col min="7" max="7" width="13.42578125" style="150"/>
    <col min="8" max="11" width="9.140625" style="150"/>
    <col min="12" max="12" width="11.28515625" style="150"/>
    <col min="13" max="31" width="12.5703125" style="150"/>
    <col min="32" max="32" width="13.42578125" style="150"/>
    <col min="33" max="33" width="25.85546875" style="150"/>
    <col min="34" max="1029" width="9.140625" style="150"/>
    <col min="1030" max="16384" width="9.140625" style="9"/>
  </cols>
  <sheetData>
    <row r="1" spans="1:1028" ht="18.75" x14ac:dyDescent="0.25">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5" t="s">
        <v>0</v>
      </c>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c r="AMK1" s="9"/>
      <c r="AML1" s="9"/>
      <c r="AMM1" s="9"/>
      <c r="AMN1" s="9"/>
    </row>
    <row r="2" spans="1:1028" ht="18.75" x14ac:dyDescent="0.3">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8" t="s">
        <v>1</v>
      </c>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c r="AID2" s="9"/>
      <c r="AIE2" s="9"/>
      <c r="AIF2" s="9"/>
      <c r="AIG2" s="9"/>
      <c r="AIH2" s="9"/>
      <c r="AII2" s="9"/>
      <c r="AIJ2" s="9"/>
      <c r="AIK2" s="9"/>
      <c r="AIL2" s="9"/>
      <c r="AIM2" s="9"/>
      <c r="AIN2" s="9"/>
      <c r="AIO2" s="9"/>
      <c r="AIP2" s="9"/>
      <c r="AIQ2" s="9"/>
      <c r="AIR2" s="9"/>
      <c r="AIS2" s="9"/>
      <c r="AIT2" s="9"/>
      <c r="AIU2" s="9"/>
      <c r="AIV2" s="9"/>
      <c r="AIW2" s="9"/>
      <c r="AIX2" s="9"/>
      <c r="AIY2" s="9"/>
      <c r="AIZ2" s="9"/>
      <c r="AJA2" s="9"/>
      <c r="AJB2" s="9"/>
      <c r="AJC2" s="9"/>
      <c r="AJD2" s="9"/>
      <c r="AJE2" s="9"/>
      <c r="AJF2" s="9"/>
      <c r="AJG2" s="9"/>
      <c r="AJH2" s="9"/>
      <c r="AJI2" s="9"/>
      <c r="AJJ2" s="9"/>
      <c r="AJK2" s="9"/>
      <c r="AJL2" s="9"/>
      <c r="AJM2" s="9"/>
      <c r="AJN2" s="9"/>
      <c r="AJO2" s="9"/>
      <c r="AJP2" s="9"/>
      <c r="AJQ2" s="9"/>
      <c r="AJR2" s="9"/>
      <c r="AJS2" s="9"/>
      <c r="AJT2" s="9"/>
      <c r="AJU2" s="9"/>
      <c r="AJV2" s="9"/>
      <c r="AJW2" s="9"/>
      <c r="AJX2" s="9"/>
      <c r="AJY2" s="9"/>
      <c r="AJZ2" s="9"/>
      <c r="AKA2" s="9"/>
      <c r="AKB2" s="9"/>
      <c r="AKC2" s="9"/>
      <c r="AKD2" s="9"/>
      <c r="AKE2" s="9"/>
      <c r="AKF2" s="9"/>
      <c r="AKG2" s="9"/>
      <c r="AKH2" s="9"/>
      <c r="AKI2" s="9"/>
      <c r="AKJ2" s="9"/>
      <c r="AKK2" s="9"/>
      <c r="AKL2" s="9"/>
      <c r="AKM2" s="9"/>
      <c r="AKN2" s="9"/>
      <c r="AKO2" s="9"/>
      <c r="AKP2" s="9"/>
      <c r="AKQ2" s="9"/>
      <c r="AKR2" s="9"/>
      <c r="AKS2" s="9"/>
      <c r="AKT2" s="9"/>
      <c r="AKU2" s="9"/>
      <c r="AKV2" s="9"/>
      <c r="AKW2" s="9"/>
      <c r="AKX2" s="9"/>
      <c r="AKY2" s="9"/>
      <c r="AKZ2" s="9"/>
      <c r="ALA2" s="9"/>
      <c r="ALB2" s="9"/>
      <c r="ALC2" s="9"/>
      <c r="ALD2" s="9"/>
      <c r="ALE2" s="9"/>
      <c r="ALF2" s="9"/>
      <c r="ALG2" s="9"/>
      <c r="ALH2" s="9"/>
      <c r="ALI2" s="9"/>
      <c r="ALJ2" s="9"/>
      <c r="ALK2" s="9"/>
      <c r="ALL2" s="9"/>
      <c r="ALM2" s="9"/>
      <c r="ALN2" s="9"/>
      <c r="ALO2" s="9"/>
      <c r="ALP2" s="9"/>
      <c r="ALQ2" s="9"/>
      <c r="ALR2" s="9"/>
      <c r="ALS2" s="9"/>
      <c r="ALT2" s="9"/>
      <c r="ALU2" s="9"/>
      <c r="ALV2" s="9"/>
      <c r="ALW2" s="9"/>
      <c r="ALX2" s="9"/>
      <c r="ALY2" s="9"/>
      <c r="ALZ2" s="9"/>
      <c r="AMA2" s="9"/>
      <c r="AMB2" s="9"/>
      <c r="AMC2" s="9"/>
      <c r="AMD2" s="9"/>
      <c r="AME2" s="9"/>
      <c r="AMF2" s="9"/>
      <c r="AMG2" s="9"/>
      <c r="AMH2" s="9"/>
      <c r="AMI2" s="9"/>
      <c r="AMJ2" s="9"/>
      <c r="AMK2" s="9"/>
      <c r="AML2" s="9"/>
      <c r="AMM2" s="9"/>
      <c r="AMN2" s="9"/>
    </row>
    <row r="3" spans="1:1028" ht="18.75" x14ac:dyDescent="0.3">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8" t="s">
        <v>2</v>
      </c>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c r="AMK3" s="9"/>
      <c r="AML3" s="9"/>
      <c r="AMM3" s="9"/>
      <c r="AMN3" s="9"/>
    </row>
    <row r="4" spans="1:10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c r="AMK4" s="9"/>
      <c r="AML4" s="9"/>
      <c r="AMM4" s="9"/>
      <c r="AMN4" s="9"/>
    </row>
    <row r="5" spans="1:1028" ht="18.75"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8"/>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c r="AMK5" s="9"/>
      <c r="AML5" s="9"/>
      <c r="AMM5" s="9"/>
      <c r="AMN5" s="9"/>
    </row>
    <row r="6" spans="1:10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c r="AMK6" s="9"/>
      <c r="AML6" s="9"/>
      <c r="AMM6" s="9"/>
      <c r="AMN6" s="9"/>
    </row>
    <row r="7" spans="1:1028" ht="18.75" x14ac:dyDescent="0.25">
      <c r="A7" s="14"/>
      <c r="B7" s="14"/>
      <c r="C7" s="14"/>
      <c r="D7" s="14"/>
      <c r="E7" s="14"/>
      <c r="F7" s="14"/>
      <c r="G7" s="14"/>
      <c r="H7" s="14"/>
      <c r="I7" s="14"/>
      <c r="J7" s="14"/>
      <c r="K7" s="14"/>
      <c r="L7" s="14"/>
      <c r="M7" s="14"/>
      <c r="N7" s="28"/>
      <c r="O7" s="28"/>
      <c r="P7" s="28"/>
      <c r="Q7" s="28"/>
      <c r="R7" s="28"/>
      <c r="S7" s="28"/>
      <c r="T7" s="28"/>
      <c r="U7" s="28"/>
      <c r="V7" s="28"/>
      <c r="W7" s="28"/>
      <c r="X7" s="28"/>
      <c r="Y7" s="28"/>
      <c r="Z7" s="28"/>
      <c r="AA7" s="28"/>
      <c r="AB7" s="28"/>
      <c r="AC7" s="28"/>
      <c r="AD7" s="28"/>
      <c r="AE7" s="28"/>
      <c r="AF7" s="28"/>
      <c r="AG7" s="28"/>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c r="AMK7" s="9"/>
      <c r="AML7" s="9"/>
      <c r="AMM7" s="9"/>
      <c r="AMN7" s="9"/>
    </row>
    <row r="8" spans="1:1028"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c r="AML8" s="9"/>
      <c r="AMM8" s="9"/>
      <c r="AMN8" s="9"/>
    </row>
    <row r="9" spans="1:1028" ht="18.75" customHeight="1"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row>
    <row r="10" spans="1:1028" ht="18.75" x14ac:dyDescent="0.25">
      <c r="A10" s="14"/>
      <c r="B10" s="14"/>
      <c r="C10" s="14"/>
      <c r="D10" s="14"/>
      <c r="E10" s="14"/>
      <c r="F10" s="14"/>
      <c r="G10" s="14"/>
      <c r="H10" s="14"/>
      <c r="I10" s="14"/>
      <c r="J10" s="14"/>
      <c r="K10" s="14"/>
      <c r="L10" s="14"/>
      <c r="M10" s="14"/>
      <c r="N10" s="28"/>
      <c r="O10" s="28"/>
      <c r="P10" s="28"/>
      <c r="Q10" s="28"/>
      <c r="R10" s="28"/>
      <c r="S10" s="28"/>
      <c r="T10" s="28"/>
      <c r="U10" s="28"/>
      <c r="V10" s="28"/>
      <c r="W10" s="28"/>
      <c r="X10" s="28"/>
      <c r="Y10" s="28"/>
      <c r="Z10" s="28"/>
      <c r="AA10" s="28"/>
      <c r="AB10" s="28"/>
      <c r="AC10" s="28"/>
      <c r="AD10" s="28"/>
      <c r="AE10" s="28"/>
      <c r="AF10" s="28"/>
      <c r="AG10" s="28"/>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c r="AML10" s="9"/>
      <c r="AMM10" s="9"/>
      <c r="AMN10" s="9"/>
    </row>
    <row r="11" spans="1:1028" x14ac:dyDescent="0.25">
      <c r="A11" s="262" t="str">
        <f>'1. паспорт местоположение'!A12:C12</f>
        <v>M_TP1600.PR.0087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c r="AMK11" s="9"/>
      <c r="AML11" s="9"/>
      <c r="AMM11" s="9"/>
      <c r="AMN11" s="9"/>
    </row>
    <row r="12" spans="1:1028"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c r="AML12" s="9"/>
      <c r="AMM12" s="9"/>
      <c r="AMN12" s="9"/>
    </row>
    <row r="13" spans="1:1028" ht="16.5" customHeight="1" x14ac:dyDescent="0.3">
      <c r="A13" s="83"/>
      <c r="B13" s="83"/>
      <c r="C13" s="83"/>
      <c r="D13" s="83"/>
      <c r="E13" s="83"/>
      <c r="F13" s="83"/>
      <c r="G13" s="83"/>
      <c r="H13" s="83"/>
      <c r="I13" s="83"/>
      <c r="J13" s="83"/>
      <c r="K13" s="83"/>
      <c r="L13" s="83"/>
      <c r="M13" s="83"/>
      <c r="N13" s="179"/>
      <c r="O13" s="179"/>
      <c r="P13" s="179"/>
      <c r="Q13" s="179"/>
      <c r="R13" s="179"/>
      <c r="S13" s="179"/>
      <c r="T13" s="179"/>
      <c r="U13" s="179"/>
      <c r="V13" s="179"/>
      <c r="W13" s="179"/>
      <c r="X13" s="179"/>
      <c r="Y13" s="179"/>
      <c r="Z13" s="179"/>
      <c r="AA13" s="179"/>
      <c r="AB13" s="179"/>
      <c r="AC13" s="179"/>
      <c r="AD13" s="179"/>
      <c r="AE13" s="179"/>
      <c r="AF13" s="179"/>
      <c r="AG13" s="17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row>
    <row r="14" spans="1:1028" ht="98.25" customHeight="1" x14ac:dyDescent="0.25">
      <c r="A14" s="264" t="str">
        <f>'1. паспорт местоположение'!A15:C15</f>
        <v>Модернизация ПС 110 кВ Мега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c r="AMK14" s="9"/>
      <c r="AML14" s="9"/>
      <c r="AMM14" s="9"/>
      <c r="AMN14" s="9"/>
    </row>
    <row r="15" spans="1:1028"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c r="AAA15" s="9"/>
      <c r="AAB15" s="9"/>
      <c r="AAC15" s="9"/>
      <c r="AAD15" s="9"/>
      <c r="AAE15" s="9"/>
      <c r="AAF15" s="9"/>
      <c r="AAG15" s="9"/>
      <c r="AAH15" s="9"/>
      <c r="AAI15" s="9"/>
      <c r="AAJ15" s="9"/>
      <c r="AAK15" s="9"/>
      <c r="AAL15" s="9"/>
      <c r="AAM15" s="9"/>
      <c r="AAN15" s="9"/>
      <c r="AAO15" s="9"/>
      <c r="AAP15" s="9"/>
      <c r="AAQ15" s="9"/>
      <c r="AAR15" s="9"/>
      <c r="AAS15" s="9"/>
      <c r="AAT15" s="9"/>
      <c r="AAU15" s="9"/>
      <c r="AAV15" s="9"/>
      <c r="AAW15" s="9"/>
      <c r="AAX15" s="9"/>
      <c r="AAY15" s="9"/>
      <c r="AAZ15" s="9"/>
      <c r="ABA15" s="9"/>
      <c r="ABB15" s="9"/>
      <c r="ABC15" s="9"/>
      <c r="ABD15" s="9"/>
      <c r="ABE15" s="9"/>
      <c r="ABF15" s="9"/>
      <c r="ABG15" s="9"/>
      <c r="ABH15" s="9"/>
      <c r="ABI15" s="9"/>
      <c r="ABJ15" s="9"/>
      <c r="ABK15" s="9"/>
      <c r="ABL15" s="9"/>
      <c r="ABM15" s="9"/>
      <c r="ABN15" s="9"/>
      <c r="ABO15" s="9"/>
      <c r="ABP15" s="9"/>
      <c r="ABQ15" s="9"/>
      <c r="ABR15" s="9"/>
      <c r="ABS15" s="9"/>
      <c r="ABT15" s="9"/>
      <c r="ABU15" s="9"/>
      <c r="ABV15" s="9"/>
      <c r="ABW15" s="9"/>
      <c r="ABX15" s="9"/>
      <c r="ABY15" s="9"/>
      <c r="ABZ15" s="9"/>
      <c r="ACA15" s="9"/>
      <c r="ACB15" s="9"/>
      <c r="ACC15" s="9"/>
      <c r="ACD15" s="9"/>
      <c r="ACE15" s="9"/>
      <c r="ACF15" s="9"/>
      <c r="ACG15" s="9"/>
      <c r="ACH15" s="9"/>
      <c r="ACI15" s="9"/>
      <c r="ACJ15" s="9"/>
      <c r="ACK15" s="9"/>
      <c r="ACL15" s="9"/>
      <c r="ACM15" s="9"/>
      <c r="ACN15" s="9"/>
      <c r="ACO15" s="9"/>
      <c r="ACP15" s="9"/>
      <c r="ACQ15" s="9"/>
      <c r="ACR15" s="9"/>
      <c r="ACS15" s="9"/>
      <c r="ACT15" s="9"/>
      <c r="ACU15" s="9"/>
      <c r="ACV15" s="9"/>
      <c r="ACW15" s="9"/>
      <c r="ACX15" s="9"/>
      <c r="ACY15" s="9"/>
      <c r="ACZ15" s="9"/>
      <c r="ADA15" s="9"/>
      <c r="ADB15" s="9"/>
      <c r="ADC15" s="9"/>
      <c r="ADD15" s="9"/>
      <c r="ADE15" s="9"/>
      <c r="ADF15" s="9"/>
      <c r="ADG15" s="9"/>
      <c r="ADH15" s="9"/>
      <c r="ADI15" s="9"/>
      <c r="ADJ15" s="9"/>
      <c r="ADK15" s="9"/>
      <c r="ADL15" s="9"/>
      <c r="ADM15" s="9"/>
      <c r="ADN15" s="9"/>
      <c r="ADO15" s="9"/>
      <c r="ADP15" s="9"/>
      <c r="ADQ15" s="9"/>
      <c r="ADR15" s="9"/>
      <c r="ADS15" s="9"/>
      <c r="ADT15" s="9"/>
      <c r="ADU15" s="9"/>
      <c r="ADV15" s="9"/>
      <c r="ADW15" s="9"/>
      <c r="ADX15" s="9"/>
      <c r="ADY15" s="9"/>
      <c r="ADZ15" s="9"/>
      <c r="AEA15" s="9"/>
      <c r="AEB15" s="9"/>
      <c r="AEC15" s="9"/>
      <c r="AED15" s="9"/>
      <c r="AEE15" s="9"/>
      <c r="AEF15" s="9"/>
      <c r="AEG15" s="9"/>
      <c r="AEH15" s="9"/>
      <c r="AEI15" s="9"/>
      <c r="AEJ15" s="9"/>
      <c r="AEK15" s="9"/>
      <c r="AEL15" s="9"/>
      <c r="AEM15" s="9"/>
      <c r="AEN15" s="9"/>
      <c r="AEO15" s="9"/>
      <c r="AEP15" s="9"/>
      <c r="AEQ15" s="9"/>
      <c r="AER15" s="9"/>
      <c r="AES15" s="9"/>
      <c r="AET15" s="9"/>
      <c r="AEU15" s="9"/>
      <c r="AEV15" s="9"/>
      <c r="AEW15" s="9"/>
      <c r="AEX15" s="9"/>
      <c r="AEY15" s="9"/>
      <c r="AEZ15" s="9"/>
      <c r="AFA15" s="9"/>
      <c r="AFB15" s="9"/>
      <c r="AFC15" s="9"/>
      <c r="AFD15" s="9"/>
      <c r="AFE15" s="9"/>
      <c r="AFF15" s="9"/>
      <c r="AFG15" s="9"/>
      <c r="AFH15" s="9"/>
      <c r="AFI15" s="9"/>
      <c r="AFJ15" s="9"/>
      <c r="AFK15" s="9"/>
      <c r="AFL15" s="9"/>
      <c r="AFM15" s="9"/>
      <c r="AFN15" s="9"/>
      <c r="AFO15" s="9"/>
      <c r="AFP15" s="9"/>
      <c r="AFQ15" s="9"/>
      <c r="AFR15" s="9"/>
      <c r="AFS15" s="9"/>
      <c r="AFT15" s="9"/>
      <c r="AFU15" s="9"/>
      <c r="AFV15" s="9"/>
      <c r="AFW15" s="9"/>
      <c r="AFX15" s="9"/>
      <c r="AFY15" s="9"/>
      <c r="AFZ15" s="9"/>
      <c r="AGA15" s="9"/>
      <c r="AGB15" s="9"/>
      <c r="AGC15" s="9"/>
      <c r="AGD15" s="9"/>
      <c r="AGE15" s="9"/>
      <c r="AGF15" s="9"/>
      <c r="AGG15" s="9"/>
      <c r="AGH15" s="9"/>
      <c r="AGI15" s="9"/>
      <c r="AGJ15" s="9"/>
      <c r="AGK15" s="9"/>
      <c r="AGL15" s="9"/>
      <c r="AGM15" s="9"/>
      <c r="AGN15" s="9"/>
      <c r="AGO15" s="9"/>
      <c r="AGP15" s="9"/>
      <c r="AGQ15" s="9"/>
      <c r="AGR15" s="9"/>
      <c r="AGS15" s="9"/>
      <c r="AGT15" s="9"/>
      <c r="AGU15" s="9"/>
      <c r="AGV15" s="9"/>
      <c r="AGW15" s="9"/>
      <c r="AGX15" s="9"/>
      <c r="AGY15" s="9"/>
      <c r="AGZ15" s="9"/>
      <c r="AHA15" s="9"/>
      <c r="AHB15" s="9"/>
      <c r="AHC15" s="9"/>
      <c r="AHD15" s="9"/>
      <c r="AHE15" s="9"/>
      <c r="AHF15" s="9"/>
      <c r="AHG15" s="9"/>
      <c r="AHH15" s="9"/>
      <c r="AHI15" s="9"/>
      <c r="AHJ15" s="9"/>
      <c r="AHK15" s="9"/>
      <c r="AHL15" s="9"/>
      <c r="AHM15" s="9"/>
      <c r="AHN15" s="9"/>
      <c r="AHO15" s="9"/>
      <c r="AHP15" s="9"/>
      <c r="AHQ15" s="9"/>
      <c r="AHR15" s="9"/>
      <c r="AHS15" s="9"/>
      <c r="AHT15" s="9"/>
      <c r="AHU15" s="9"/>
      <c r="AHV15" s="9"/>
      <c r="AHW15" s="9"/>
      <c r="AHX15" s="9"/>
      <c r="AHY15" s="9"/>
      <c r="AHZ15" s="9"/>
      <c r="AIA15" s="9"/>
      <c r="AIB15" s="9"/>
      <c r="AIC15" s="9"/>
      <c r="AID15" s="9"/>
      <c r="AIE15" s="9"/>
      <c r="AIF15" s="9"/>
      <c r="AIG15" s="9"/>
      <c r="AIH15" s="9"/>
      <c r="AII15" s="9"/>
      <c r="AIJ15" s="9"/>
      <c r="AIK15" s="9"/>
      <c r="AIL15" s="9"/>
      <c r="AIM15" s="9"/>
      <c r="AIN15" s="9"/>
      <c r="AIO15" s="9"/>
      <c r="AIP15" s="9"/>
      <c r="AIQ15" s="9"/>
      <c r="AIR15" s="9"/>
      <c r="AIS15" s="9"/>
      <c r="AIT15" s="9"/>
      <c r="AIU15" s="9"/>
      <c r="AIV15" s="9"/>
      <c r="AIW15" s="9"/>
      <c r="AIX15" s="9"/>
      <c r="AIY15" s="9"/>
      <c r="AIZ15" s="9"/>
      <c r="AJA15" s="9"/>
      <c r="AJB15" s="9"/>
      <c r="AJC15" s="9"/>
      <c r="AJD15" s="9"/>
      <c r="AJE15" s="9"/>
      <c r="AJF15" s="9"/>
      <c r="AJG15" s="9"/>
      <c r="AJH15" s="9"/>
      <c r="AJI15" s="9"/>
      <c r="AJJ15" s="9"/>
      <c r="AJK15" s="9"/>
      <c r="AJL15" s="9"/>
      <c r="AJM15" s="9"/>
      <c r="AJN15" s="9"/>
      <c r="AJO15" s="9"/>
      <c r="AJP15" s="9"/>
      <c r="AJQ15" s="9"/>
      <c r="AJR15" s="9"/>
      <c r="AJS15" s="9"/>
      <c r="AJT15" s="9"/>
      <c r="AJU15" s="9"/>
      <c r="AJV15" s="9"/>
      <c r="AJW15" s="9"/>
      <c r="AJX15" s="9"/>
      <c r="AJY15" s="9"/>
      <c r="AJZ15" s="9"/>
      <c r="AKA15" s="9"/>
      <c r="AKB15" s="9"/>
      <c r="AKC15" s="9"/>
      <c r="AKD15" s="9"/>
      <c r="AKE15" s="9"/>
      <c r="AKF15" s="9"/>
      <c r="AKG15" s="9"/>
      <c r="AKH15" s="9"/>
      <c r="AKI15" s="9"/>
      <c r="AKJ15" s="9"/>
      <c r="AKK15" s="9"/>
      <c r="AKL15" s="9"/>
      <c r="AKM15" s="9"/>
      <c r="AKN15" s="9"/>
      <c r="AKO15" s="9"/>
      <c r="AKP15" s="9"/>
      <c r="AKQ15" s="9"/>
      <c r="AKR15" s="9"/>
      <c r="AKS15" s="9"/>
      <c r="AKT15" s="9"/>
      <c r="AKU15" s="9"/>
      <c r="AKV15" s="9"/>
      <c r="AKW15" s="9"/>
      <c r="AKX15" s="9"/>
      <c r="AKY15" s="9"/>
      <c r="AKZ15" s="9"/>
      <c r="ALA15" s="9"/>
      <c r="ALB15" s="9"/>
      <c r="ALC15" s="9"/>
      <c r="ALD15" s="9"/>
      <c r="ALE15" s="9"/>
      <c r="ALF15" s="9"/>
      <c r="ALG15" s="9"/>
      <c r="ALH15" s="9"/>
      <c r="ALI15" s="9"/>
      <c r="ALJ15" s="9"/>
      <c r="ALK15" s="9"/>
      <c r="ALL15" s="9"/>
      <c r="ALM15" s="9"/>
      <c r="ALN15" s="9"/>
      <c r="ALO15" s="9"/>
      <c r="ALP15" s="9"/>
      <c r="ALQ15" s="9"/>
      <c r="ALR15" s="9"/>
      <c r="ALS15" s="9"/>
      <c r="ALT15" s="9"/>
      <c r="ALU15" s="9"/>
      <c r="ALV15" s="9"/>
      <c r="ALW15" s="9"/>
      <c r="ALX15" s="9"/>
      <c r="ALY15" s="9"/>
      <c r="ALZ15" s="9"/>
      <c r="AMA15" s="9"/>
      <c r="AMB15" s="9"/>
      <c r="AMC15" s="9"/>
      <c r="AMD15" s="9"/>
      <c r="AME15" s="9"/>
      <c r="AMF15" s="9"/>
      <c r="AMG15" s="9"/>
      <c r="AMH15" s="9"/>
      <c r="AMI15" s="9"/>
      <c r="AMJ15" s="9"/>
      <c r="AMK15" s="9"/>
      <c r="AML15" s="9"/>
      <c r="AMM15" s="9"/>
      <c r="AMN15" s="9"/>
    </row>
    <row r="16" spans="1:10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c r="AMK16" s="9"/>
      <c r="AML16" s="9"/>
      <c r="AMM16" s="9"/>
      <c r="AMN16" s="9"/>
    </row>
    <row r="17" spans="1:1028" x14ac:dyDescent="0.25">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c r="AMK17" s="9"/>
      <c r="AML17" s="9"/>
      <c r="AMM17" s="9"/>
      <c r="AMN17" s="9"/>
    </row>
    <row r="18" spans="1:1028" x14ac:dyDescent="0.25">
      <c r="A18" s="351" t="s">
        <v>305</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c r="AMK18" s="9"/>
      <c r="AML18" s="9"/>
      <c r="AMM18" s="9"/>
      <c r="AMN18" s="9"/>
    </row>
    <row r="19" spans="1:1028" x14ac:dyDescent="0.25">
      <c r="A19" s="9"/>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c r="AMK19" s="9"/>
      <c r="AML19" s="9"/>
      <c r="AMM19" s="9"/>
      <c r="AMN19" s="9"/>
    </row>
    <row r="20" spans="1:1028" ht="33" customHeight="1" x14ac:dyDescent="0.25">
      <c r="A20" s="273" t="s">
        <v>306</v>
      </c>
      <c r="B20" s="273" t="s">
        <v>307</v>
      </c>
      <c r="C20" s="273" t="s">
        <v>308</v>
      </c>
      <c r="D20" s="273"/>
      <c r="E20" s="272" t="s">
        <v>309</v>
      </c>
      <c r="F20" s="272"/>
      <c r="G20" s="273" t="s">
        <v>562</v>
      </c>
      <c r="H20" s="349" t="s">
        <v>561</v>
      </c>
      <c r="I20" s="349"/>
      <c r="J20" s="349"/>
      <c r="K20" s="349"/>
      <c r="L20" s="349" t="s">
        <v>480</v>
      </c>
      <c r="M20" s="349"/>
      <c r="N20" s="349"/>
      <c r="O20" s="349"/>
      <c r="P20" s="349" t="s">
        <v>481</v>
      </c>
      <c r="Q20" s="349"/>
      <c r="R20" s="349"/>
      <c r="S20" s="349"/>
      <c r="T20" s="349" t="s">
        <v>482</v>
      </c>
      <c r="U20" s="349"/>
      <c r="V20" s="349"/>
      <c r="W20" s="349"/>
      <c r="X20" s="349" t="s">
        <v>554</v>
      </c>
      <c r="Y20" s="349"/>
      <c r="Z20" s="349"/>
      <c r="AA20" s="349"/>
      <c r="AB20" s="349" t="s">
        <v>555</v>
      </c>
      <c r="AC20" s="349"/>
      <c r="AD20" s="349"/>
      <c r="AE20" s="349"/>
      <c r="AF20" s="273" t="s">
        <v>310</v>
      </c>
      <c r="AG20" s="273"/>
      <c r="AH20" s="13"/>
      <c r="AI20" s="13"/>
      <c r="AJ20" s="13"/>
      <c r="AM20" s="9"/>
      <c r="AN20" s="9"/>
      <c r="AO20" s="9"/>
      <c r="AP20" s="9"/>
      <c r="AQ20" s="9"/>
    </row>
    <row r="21" spans="1:1028" ht="99.75" customHeight="1" x14ac:dyDescent="0.25">
      <c r="A21" s="273"/>
      <c r="B21" s="273"/>
      <c r="C21" s="273"/>
      <c r="D21" s="273"/>
      <c r="E21" s="272"/>
      <c r="F21" s="272"/>
      <c r="G21" s="273"/>
      <c r="H21" s="273" t="s">
        <v>247</v>
      </c>
      <c r="I21" s="273"/>
      <c r="J21" s="273" t="s">
        <v>311</v>
      </c>
      <c r="K21" s="273"/>
      <c r="L21" s="273" t="s">
        <v>247</v>
      </c>
      <c r="M21" s="273"/>
      <c r="N21" s="273" t="s">
        <v>311</v>
      </c>
      <c r="O21" s="273"/>
      <c r="P21" s="273" t="s">
        <v>247</v>
      </c>
      <c r="Q21" s="273"/>
      <c r="R21" s="273" t="s">
        <v>311</v>
      </c>
      <c r="S21" s="273"/>
      <c r="T21" s="273" t="s">
        <v>247</v>
      </c>
      <c r="U21" s="273"/>
      <c r="V21" s="273" t="s">
        <v>311</v>
      </c>
      <c r="W21" s="273"/>
      <c r="X21" s="273" t="s">
        <v>247</v>
      </c>
      <c r="Y21" s="273"/>
      <c r="Z21" s="273" t="s">
        <v>311</v>
      </c>
      <c r="AA21" s="273"/>
      <c r="AB21" s="273" t="s">
        <v>247</v>
      </c>
      <c r="AC21" s="273"/>
      <c r="AD21" s="273" t="s">
        <v>311</v>
      </c>
      <c r="AE21" s="273"/>
      <c r="AF21" s="273"/>
      <c r="AG21" s="273"/>
      <c r="AM21" s="9"/>
      <c r="AN21" s="9"/>
      <c r="AO21" s="9"/>
      <c r="AP21" s="9"/>
      <c r="AQ21" s="9"/>
    </row>
    <row r="22" spans="1:1028" ht="89.25" customHeight="1" x14ac:dyDescent="0.3">
      <c r="A22" s="273"/>
      <c r="B22" s="273"/>
      <c r="C22" s="180" t="s">
        <v>247</v>
      </c>
      <c r="D22" s="180" t="s">
        <v>311</v>
      </c>
      <c r="E22" s="181" t="s">
        <v>553</v>
      </c>
      <c r="F22" s="181" t="s">
        <v>559</v>
      </c>
      <c r="G22" s="273"/>
      <c r="H22" s="252" t="s">
        <v>312</v>
      </c>
      <c r="I22" s="252" t="s">
        <v>313</v>
      </c>
      <c r="J22" s="252" t="s">
        <v>312</v>
      </c>
      <c r="K22" s="252" t="s">
        <v>313</v>
      </c>
      <c r="L22" s="182" t="s">
        <v>312</v>
      </c>
      <c r="M22" s="182" t="s">
        <v>313</v>
      </c>
      <c r="N22" s="182" t="s">
        <v>312</v>
      </c>
      <c r="O22" s="182" t="s">
        <v>313</v>
      </c>
      <c r="P22" s="182" t="s">
        <v>312</v>
      </c>
      <c r="Q22" s="182" t="s">
        <v>313</v>
      </c>
      <c r="R22" s="182" t="s">
        <v>312</v>
      </c>
      <c r="S22" s="182" t="s">
        <v>313</v>
      </c>
      <c r="T22" s="182" t="s">
        <v>312</v>
      </c>
      <c r="U22" s="182" t="s">
        <v>313</v>
      </c>
      <c r="V22" s="182" t="s">
        <v>312</v>
      </c>
      <c r="W22" s="182" t="s">
        <v>313</v>
      </c>
      <c r="X22" s="182" t="s">
        <v>312</v>
      </c>
      <c r="Y22" s="182" t="s">
        <v>313</v>
      </c>
      <c r="Z22" s="182" t="s">
        <v>312</v>
      </c>
      <c r="AA22" s="182" t="s">
        <v>313</v>
      </c>
      <c r="AB22" s="182" t="s">
        <v>312</v>
      </c>
      <c r="AC22" s="182" t="s">
        <v>313</v>
      </c>
      <c r="AD22" s="182" t="s">
        <v>312</v>
      </c>
      <c r="AE22" s="182" t="s">
        <v>313</v>
      </c>
      <c r="AF22" s="180" t="s">
        <v>314</v>
      </c>
      <c r="AG22" s="180" t="s">
        <v>311</v>
      </c>
      <c r="AM22" s="183"/>
      <c r="AN22" s="183"/>
      <c r="AO22" s="183"/>
      <c r="AP22" s="183"/>
    </row>
    <row r="23" spans="1:1028" ht="19.5" customHeight="1" x14ac:dyDescent="0.25">
      <c r="A23" s="59">
        <v>1</v>
      </c>
      <c r="B23" s="59">
        <v>2</v>
      </c>
      <c r="C23" s="59">
        <v>3</v>
      </c>
      <c r="D23" s="59">
        <v>4</v>
      </c>
      <c r="E23" s="59">
        <v>5</v>
      </c>
      <c r="F23" s="59">
        <v>6</v>
      </c>
      <c r="G23" s="59">
        <v>7</v>
      </c>
      <c r="H23" s="251">
        <v>8</v>
      </c>
      <c r="I23" s="251">
        <v>9</v>
      </c>
      <c r="J23" s="251">
        <v>10</v>
      </c>
      <c r="K23" s="251">
        <v>11</v>
      </c>
      <c r="L23" s="59">
        <v>12</v>
      </c>
      <c r="M23" s="59">
        <v>13</v>
      </c>
      <c r="N23" s="59">
        <v>14</v>
      </c>
      <c r="O23" s="59">
        <v>15</v>
      </c>
      <c r="P23" s="59">
        <v>16</v>
      </c>
      <c r="Q23" s="59">
        <v>17</v>
      </c>
      <c r="R23" s="59">
        <v>18</v>
      </c>
      <c r="S23" s="59">
        <v>19</v>
      </c>
      <c r="T23" s="59">
        <v>20</v>
      </c>
      <c r="U23" s="59">
        <v>21</v>
      </c>
      <c r="V23" s="59">
        <v>22</v>
      </c>
      <c r="W23" s="59">
        <v>23</v>
      </c>
      <c r="X23" s="59">
        <v>24</v>
      </c>
      <c r="Y23" s="59">
        <v>25</v>
      </c>
      <c r="Z23" s="59">
        <v>26</v>
      </c>
      <c r="AA23" s="59">
        <v>27</v>
      </c>
      <c r="AB23" s="59">
        <v>28</v>
      </c>
      <c r="AC23" s="59">
        <v>29</v>
      </c>
      <c r="AD23" s="59">
        <v>30</v>
      </c>
      <c r="AE23" s="59">
        <v>31</v>
      </c>
      <c r="AF23" s="59">
        <v>32</v>
      </c>
      <c r="AG23" s="59">
        <v>33</v>
      </c>
    </row>
    <row r="24" spans="1:1028" ht="47.25" customHeight="1" x14ac:dyDescent="0.25">
      <c r="A24" s="184">
        <v>1</v>
      </c>
      <c r="B24" s="185" t="s">
        <v>315</v>
      </c>
      <c r="C24" s="186" t="s">
        <v>199</v>
      </c>
      <c r="D24" s="2">
        <v>3.2750495999999996</v>
      </c>
      <c r="E24" s="187">
        <v>3.2750495999999996</v>
      </c>
      <c r="F24" s="187">
        <v>3.2750495999999996</v>
      </c>
      <c r="G24" s="187">
        <v>0</v>
      </c>
      <c r="H24" s="187" t="s">
        <v>199</v>
      </c>
      <c r="I24" s="187"/>
      <c r="J24" s="187">
        <v>0</v>
      </c>
      <c r="K24" s="187"/>
      <c r="L24" s="187">
        <v>0</v>
      </c>
      <c r="M24" s="187"/>
      <c r="N24" s="187" t="s">
        <v>199</v>
      </c>
      <c r="O24" s="187"/>
      <c r="P24" s="187">
        <v>0</v>
      </c>
      <c r="Q24" s="187"/>
      <c r="R24" s="187" t="s">
        <v>199</v>
      </c>
      <c r="S24" s="187"/>
      <c r="T24" s="187">
        <v>3.2750495999999996</v>
      </c>
      <c r="U24" s="187"/>
      <c r="V24" s="188" t="s">
        <v>199</v>
      </c>
      <c r="W24" s="187"/>
      <c r="X24" s="187">
        <v>0</v>
      </c>
      <c r="Y24" s="187"/>
      <c r="Z24" s="187" t="s">
        <v>199</v>
      </c>
      <c r="AA24" s="187"/>
      <c r="AB24" s="187">
        <v>0</v>
      </c>
      <c r="AC24" s="187"/>
      <c r="AD24" s="187" t="s">
        <v>199</v>
      </c>
      <c r="AE24" s="187"/>
      <c r="AF24" s="187">
        <v>3.2750495999999996</v>
      </c>
      <c r="AG24" s="188">
        <v>0</v>
      </c>
    </row>
    <row r="25" spans="1:1028" ht="24" customHeight="1" x14ac:dyDescent="0.25">
      <c r="A25" s="186" t="s">
        <v>316</v>
      </c>
      <c r="B25" s="189" t="s">
        <v>317</v>
      </c>
      <c r="C25" s="186"/>
      <c r="D25" s="187"/>
      <c r="E25" s="190"/>
      <c r="F25" s="190"/>
      <c r="G25" s="187">
        <v>0</v>
      </c>
      <c r="H25" s="187" t="s">
        <v>199</v>
      </c>
      <c r="I25" s="187"/>
      <c r="J25" s="187">
        <v>0</v>
      </c>
      <c r="K25" s="187"/>
      <c r="L25" s="187">
        <v>0</v>
      </c>
      <c r="M25" s="187"/>
      <c r="N25" s="187" t="s">
        <v>199</v>
      </c>
      <c r="O25" s="187"/>
      <c r="P25" s="187">
        <v>0</v>
      </c>
      <c r="Q25" s="187"/>
      <c r="R25" s="187" t="s">
        <v>199</v>
      </c>
      <c r="S25" s="187"/>
      <c r="T25" s="187">
        <v>0</v>
      </c>
      <c r="U25" s="187"/>
      <c r="V25" s="191" t="s">
        <v>199</v>
      </c>
      <c r="W25" s="187"/>
      <c r="X25" s="187">
        <v>0</v>
      </c>
      <c r="Y25" s="187"/>
      <c r="Z25" s="187" t="s">
        <v>199</v>
      </c>
      <c r="AA25" s="187"/>
      <c r="AB25" s="187">
        <v>0</v>
      </c>
      <c r="AC25" s="187"/>
      <c r="AD25" s="187" t="s">
        <v>199</v>
      </c>
      <c r="AE25" s="187"/>
      <c r="AF25" s="187">
        <v>0</v>
      </c>
      <c r="AG25" s="188">
        <v>0</v>
      </c>
    </row>
    <row r="26" spans="1:1028" x14ac:dyDescent="0.25">
      <c r="A26" s="186" t="s">
        <v>318</v>
      </c>
      <c r="B26" s="189" t="s">
        <v>319</v>
      </c>
      <c r="C26" s="186"/>
      <c r="D26" s="187"/>
      <c r="E26" s="190"/>
      <c r="F26" s="190"/>
      <c r="G26" s="187">
        <v>0</v>
      </c>
      <c r="H26" s="187" t="s">
        <v>199</v>
      </c>
      <c r="I26" s="187"/>
      <c r="J26" s="187">
        <v>0</v>
      </c>
      <c r="K26" s="187"/>
      <c r="L26" s="187">
        <v>0</v>
      </c>
      <c r="M26" s="187"/>
      <c r="N26" s="187" t="s">
        <v>199</v>
      </c>
      <c r="O26" s="187"/>
      <c r="P26" s="187">
        <v>0</v>
      </c>
      <c r="Q26" s="187"/>
      <c r="R26" s="187" t="s">
        <v>199</v>
      </c>
      <c r="S26" s="187"/>
      <c r="T26" s="187">
        <v>0</v>
      </c>
      <c r="U26" s="187"/>
      <c r="V26" s="191" t="s">
        <v>199</v>
      </c>
      <c r="W26" s="187"/>
      <c r="X26" s="187">
        <v>0</v>
      </c>
      <c r="Y26" s="187"/>
      <c r="Z26" s="187" t="s">
        <v>199</v>
      </c>
      <c r="AA26" s="187"/>
      <c r="AB26" s="187">
        <v>0</v>
      </c>
      <c r="AC26" s="187"/>
      <c r="AD26" s="187" t="s">
        <v>199</v>
      </c>
      <c r="AE26" s="187"/>
      <c r="AF26" s="187">
        <v>0</v>
      </c>
      <c r="AG26" s="188">
        <v>0</v>
      </c>
    </row>
    <row r="27" spans="1:1028" ht="31.5" x14ac:dyDescent="0.25">
      <c r="A27" s="186" t="s">
        <v>320</v>
      </c>
      <c r="B27" s="189" t="s">
        <v>321</v>
      </c>
      <c r="C27" s="186"/>
      <c r="D27" s="192"/>
      <c r="E27" s="190"/>
      <c r="F27" s="190"/>
      <c r="G27" s="187">
        <v>0</v>
      </c>
      <c r="H27" s="187" t="s">
        <v>199</v>
      </c>
      <c r="I27" s="187"/>
      <c r="J27" s="187">
        <v>0</v>
      </c>
      <c r="K27" s="187"/>
      <c r="L27" s="187">
        <v>0</v>
      </c>
      <c r="M27" s="187"/>
      <c r="N27" s="187" t="s">
        <v>199</v>
      </c>
      <c r="O27" s="187"/>
      <c r="P27" s="187">
        <v>0</v>
      </c>
      <c r="Q27" s="187"/>
      <c r="R27" s="187" t="s">
        <v>199</v>
      </c>
      <c r="S27" s="187"/>
      <c r="T27" s="187">
        <v>2.7292079999999999</v>
      </c>
      <c r="U27" s="187"/>
      <c r="V27" s="191" t="s">
        <v>199</v>
      </c>
      <c r="W27" s="187"/>
      <c r="X27" s="187">
        <v>0</v>
      </c>
      <c r="Y27" s="187"/>
      <c r="Z27" s="187" t="s">
        <v>199</v>
      </c>
      <c r="AA27" s="187"/>
      <c r="AB27" s="187">
        <v>0</v>
      </c>
      <c r="AC27" s="187"/>
      <c r="AD27" s="187" t="s">
        <v>199</v>
      </c>
      <c r="AE27" s="187"/>
      <c r="AF27" s="187">
        <v>2.7292079999999999</v>
      </c>
      <c r="AG27" s="188">
        <v>0</v>
      </c>
    </row>
    <row r="28" spans="1:1028" x14ac:dyDescent="0.25">
      <c r="A28" s="186" t="s">
        <v>322</v>
      </c>
      <c r="B28" s="189" t="s">
        <v>323</v>
      </c>
      <c r="C28" s="186"/>
      <c r="D28" s="187"/>
      <c r="E28" s="190"/>
      <c r="F28" s="190"/>
      <c r="G28" s="187">
        <v>0</v>
      </c>
      <c r="H28" s="187" t="s">
        <v>199</v>
      </c>
      <c r="I28" s="187"/>
      <c r="J28" s="187">
        <v>0</v>
      </c>
      <c r="K28" s="187"/>
      <c r="L28" s="187">
        <v>0</v>
      </c>
      <c r="M28" s="187"/>
      <c r="N28" s="187" t="s">
        <v>199</v>
      </c>
      <c r="O28" s="187"/>
      <c r="P28" s="187">
        <v>0</v>
      </c>
      <c r="Q28" s="187"/>
      <c r="R28" s="187" t="s">
        <v>199</v>
      </c>
      <c r="S28" s="187"/>
      <c r="T28" s="187">
        <v>0</v>
      </c>
      <c r="U28" s="187"/>
      <c r="V28" s="191" t="s">
        <v>199</v>
      </c>
      <c r="W28" s="187"/>
      <c r="X28" s="187">
        <v>0</v>
      </c>
      <c r="Y28" s="187"/>
      <c r="Z28" s="187" t="s">
        <v>199</v>
      </c>
      <c r="AA28" s="187"/>
      <c r="AB28" s="187">
        <v>0</v>
      </c>
      <c r="AC28" s="187"/>
      <c r="AD28" s="187" t="s">
        <v>199</v>
      </c>
      <c r="AE28" s="187"/>
      <c r="AF28" s="187">
        <v>0</v>
      </c>
      <c r="AG28" s="188">
        <v>0</v>
      </c>
    </row>
    <row r="29" spans="1:1028" x14ac:dyDescent="0.25">
      <c r="A29" s="186" t="s">
        <v>324</v>
      </c>
      <c r="B29" s="193" t="s">
        <v>325</v>
      </c>
      <c r="C29" s="186"/>
      <c r="D29" s="192"/>
      <c r="E29" s="190"/>
      <c r="F29" s="190"/>
      <c r="G29" s="187">
        <v>0</v>
      </c>
      <c r="H29" s="187" t="s">
        <v>199</v>
      </c>
      <c r="I29" s="187"/>
      <c r="J29" s="187">
        <v>0</v>
      </c>
      <c r="K29" s="187"/>
      <c r="L29" s="187">
        <v>0</v>
      </c>
      <c r="M29" s="187"/>
      <c r="N29" s="187" t="s">
        <v>199</v>
      </c>
      <c r="O29" s="187"/>
      <c r="P29" s="187">
        <v>0</v>
      </c>
      <c r="Q29" s="187"/>
      <c r="R29" s="187" t="s">
        <v>199</v>
      </c>
      <c r="S29" s="187"/>
      <c r="T29" s="187">
        <v>0.5458415999999997</v>
      </c>
      <c r="U29" s="187"/>
      <c r="V29" s="191" t="s">
        <v>199</v>
      </c>
      <c r="W29" s="187"/>
      <c r="X29" s="187">
        <v>0</v>
      </c>
      <c r="Y29" s="187"/>
      <c r="Z29" s="187" t="s">
        <v>199</v>
      </c>
      <c r="AA29" s="187"/>
      <c r="AB29" s="187">
        <v>0</v>
      </c>
      <c r="AC29" s="187"/>
      <c r="AD29" s="187" t="s">
        <v>199</v>
      </c>
      <c r="AE29" s="187"/>
      <c r="AF29" s="187">
        <v>0.5458415999999997</v>
      </c>
      <c r="AG29" s="188">
        <v>0</v>
      </c>
    </row>
    <row r="30" spans="1:1028" ht="47.25" x14ac:dyDescent="0.25">
      <c r="A30" s="184" t="s">
        <v>15</v>
      </c>
      <c r="B30" s="185" t="s">
        <v>326</v>
      </c>
      <c r="C30" s="186" t="s">
        <v>199</v>
      </c>
      <c r="D30" s="187">
        <v>2.7292079999999994</v>
      </c>
      <c r="E30" s="187">
        <v>2.7292079999999994</v>
      </c>
      <c r="F30" s="187">
        <v>2.7292079999999994</v>
      </c>
      <c r="G30" s="187">
        <v>0</v>
      </c>
      <c r="H30" s="187" t="s">
        <v>199</v>
      </c>
      <c r="I30" s="187"/>
      <c r="J30" s="187">
        <v>0</v>
      </c>
      <c r="K30" s="187"/>
      <c r="L30" s="187">
        <v>0</v>
      </c>
      <c r="M30" s="187"/>
      <c r="N30" s="187" t="s">
        <v>199</v>
      </c>
      <c r="O30" s="187"/>
      <c r="P30" s="187">
        <v>0</v>
      </c>
      <c r="Q30" s="187"/>
      <c r="R30" s="187" t="s">
        <v>199</v>
      </c>
      <c r="S30" s="187"/>
      <c r="T30" s="187">
        <v>2.7292079999999994</v>
      </c>
      <c r="U30" s="187"/>
      <c r="V30" s="188" t="s">
        <v>199</v>
      </c>
      <c r="W30" s="187"/>
      <c r="X30" s="187">
        <v>0</v>
      </c>
      <c r="Y30" s="187"/>
      <c r="Z30" s="187" t="s">
        <v>199</v>
      </c>
      <c r="AA30" s="187"/>
      <c r="AB30" s="187">
        <v>0</v>
      </c>
      <c r="AC30" s="187"/>
      <c r="AD30" s="187" t="s">
        <v>199</v>
      </c>
      <c r="AE30" s="187"/>
      <c r="AF30" s="187">
        <v>2.7292079999999994</v>
      </c>
      <c r="AG30" s="188">
        <v>0</v>
      </c>
    </row>
    <row r="31" spans="1:1028" ht="18.75" x14ac:dyDescent="0.25">
      <c r="A31" s="184" t="s">
        <v>327</v>
      </c>
      <c r="B31" s="189" t="s">
        <v>328</v>
      </c>
      <c r="C31" s="186" t="s">
        <v>199</v>
      </c>
      <c r="D31" s="1">
        <v>0.17510700000000001</v>
      </c>
      <c r="E31" s="190"/>
      <c r="F31" s="190"/>
      <c r="G31" s="187"/>
      <c r="H31" s="187"/>
      <c r="I31" s="187"/>
      <c r="J31" s="187"/>
      <c r="K31" s="187"/>
      <c r="L31" s="187"/>
      <c r="M31" s="187"/>
      <c r="N31" s="187"/>
      <c r="O31" s="187"/>
      <c r="P31" s="187"/>
      <c r="Q31" s="187"/>
      <c r="R31" s="187"/>
      <c r="S31" s="187"/>
      <c r="T31" s="187"/>
      <c r="U31" s="187"/>
      <c r="V31" s="191"/>
      <c r="W31" s="187"/>
      <c r="X31" s="187"/>
      <c r="Y31" s="187"/>
      <c r="Z31" s="187"/>
      <c r="AA31" s="187"/>
      <c r="AB31" s="187"/>
      <c r="AC31" s="187"/>
      <c r="AD31" s="187"/>
      <c r="AE31" s="187"/>
      <c r="AF31" s="187">
        <v>0</v>
      </c>
      <c r="AG31" s="188">
        <v>0</v>
      </c>
    </row>
    <row r="32" spans="1:1028" ht="31.5" x14ac:dyDescent="0.25">
      <c r="A32" s="184" t="s">
        <v>329</v>
      </c>
      <c r="B32" s="189" t="s">
        <v>330</v>
      </c>
      <c r="C32" s="186" t="s">
        <v>199</v>
      </c>
      <c r="D32" s="194">
        <v>0.26053599999999999</v>
      </c>
      <c r="E32" s="190"/>
      <c r="F32" s="190"/>
      <c r="G32" s="187"/>
      <c r="H32" s="187"/>
      <c r="I32" s="187"/>
      <c r="J32" s="187"/>
      <c r="K32" s="187"/>
      <c r="L32" s="187"/>
      <c r="M32" s="187"/>
      <c r="N32" s="187"/>
      <c r="O32" s="187"/>
      <c r="P32" s="187"/>
      <c r="Q32" s="187"/>
      <c r="R32" s="187"/>
      <c r="S32" s="187"/>
      <c r="T32" s="187"/>
      <c r="U32" s="187"/>
      <c r="V32" s="191"/>
      <c r="W32" s="187"/>
      <c r="X32" s="187"/>
      <c r="Y32" s="187"/>
      <c r="Z32" s="187"/>
      <c r="AA32" s="187"/>
      <c r="AB32" s="187"/>
      <c r="AC32" s="187"/>
      <c r="AD32" s="187"/>
      <c r="AE32" s="187"/>
      <c r="AF32" s="187">
        <v>0</v>
      </c>
      <c r="AG32" s="188">
        <v>0</v>
      </c>
    </row>
    <row r="33" spans="1:33" x14ac:dyDescent="0.25">
      <c r="A33" s="184" t="s">
        <v>331</v>
      </c>
      <c r="B33" s="189" t="s">
        <v>332</v>
      </c>
      <c r="C33" s="186" t="s">
        <v>199</v>
      </c>
      <c r="D33" s="194">
        <v>2.0376279999999998</v>
      </c>
      <c r="E33" s="190"/>
      <c r="F33" s="190"/>
      <c r="G33" s="187"/>
      <c r="H33" s="187"/>
      <c r="I33" s="187"/>
      <c r="J33" s="187"/>
      <c r="K33" s="187"/>
      <c r="L33" s="187"/>
      <c r="M33" s="187"/>
      <c r="N33" s="187"/>
      <c r="O33" s="187"/>
      <c r="P33" s="187"/>
      <c r="Q33" s="187"/>
      <c r="R33" s="187"/>
      <c r="S33" s="187"/>
      <c r="T33" s="187"/>
      <c r="U33" s="187"/>
      <c r="V33" s="191"/>
      <c r="W33" s="187"/>
      <c r="X33" s="187"/>
      <c r="Y33" s="187"/>
      <c r="Z33" s="187"/>
      <c r="AA33" s="187"/>
      <c r="AB33" s="187"/>
      <c r="AC33" s="187"/>
      <c r="AD33" s="187"/>
      <c r="AE33" s="187"/>
      <c r="AF33" s="187">
        <v>0</v>
      </c>
      <c r="AG33" s="188">
        <v>0</v>
      </c>
    </row>
    <row r="34" spans="1:33" x14ac:dyDescent="0.25">
      <c r="A34" s="184" t="s">
        <v>333</v>
      </c>
      <c r="B34" s="189" t="s">
        <v>334</v>
      </c>
      <c r="C34" s="186" t="s">
        <v>199</v>
      </c>
      <c r="D34" s="194">
        <v>0.25593699999999997</v>
      </c>
      <c r="E34" s="190"/>
      <c r="F34" s="190"/>
      <c r="G34" s="187"/>
      <c r="H34" s="187"/>
      <c r="I34" s="187"/>
      <c r="J34" s="187"/>
      <c r="K34" s="187"/>
      <c r="L34" s="187"/>
      <c r="M34" s="187"/>
      <c r="N34" s="187"/>
      <c r="O34" s="187"/>
      <c r="P34" s="187"/>
      <c r="Q34" s="187"/>
      <c r="R34" s="187"/>
      <c r="S34" s="187"/>
      <c r="T34" s="187"/>
      <c r="U34" s="187"/>
      <c r="V34" s="191"/>
      <c r="W34" s="187"/>
      <c r="X34" s="187"/>
      <c r="Y34" s="187"/>
      <c r="Z34" s="187"/>
      <c r="AA34" s="187"/>
      <c r="AB34" s="187"/>
      <c r="AC34" s="187"/>
      <c r="AD34" s="187"/>
      <c r="AE34" s="187"/>
      <c r="AF34" s="187">
        <v>0</v>
      </c>
      <c r="AG34" s="188">
        <v>0</v>
      </c>
    </row>
    <row r="35" spans="1:33" s="198" customFormat="1" ht="31.5" x14ac:dyDescent="0.25">
      <c r="A35" s="195" t="s">
        <v>18</v>
      </c>
      <c r="B35" s="196" t="s">
        <v>335</v>
      </c>
      <c r="C35" s="197"/>
      <c r="D35" s="197"/>
      <c r="E35" s="197"/>
      <c r="F35" s="197"/>
      <c r="G35" s="187"/>
      <c r="H35" s="187"/>
      <c r="I35" s="187"/>
      <c r="J35" s="187"/>
      <c r="K35" s="187"/>
      <c r="L35" s="187"/>
      <c r="M35" s="187"/>
      <c r="N35" s="187"/>
      <c r="O35" s="187"/>
      <c r="P35" s="187"/>
      <c r="Q35" s="187"/>
      <c r="R35" s="187"/>
      <c r="S35" s="187"/>
      <c r="T35" s="187"/>
      <c r="U35" s="187"/>
      <c r="V35" s="197"/>
      <c r="W35" s="187"/>
      <c r="X35" s="187"/>
      <c r="Y35" s="187"/>
      <c r="Z35" s="187"/>
      <c r="AA35" s="187"/>
      <c r="AB35" s="187"/>
      <c r="AC35" s="187"/>
      <c r="AD35" s="187"/>
      <c r="AE35" s="187"/>
      <c r="AF35" s="187">
        <v>0</v>
      </c>
      <c r="AG35" s="188">
        <v>0</v>
      </c>
    </row>
    <row r="36" spans="1:33" s="198" customFormat="1" x14ac:dyDescent="0.25">
      <c r="A36" s="199" t="s">
        <v>336</v>
      </c>
      <c r="B36" s="200" t="s">
        <v>516</v>
      </c>
      <c r="C36" s="197"/>
      <c r="D36" s="197"/>
      <c r="E36" s="197"/>
      <c r="F36" s="197"/>
      <c r="G36" s="187">
        <v>0</v>
      </c>
      <c r="H36" s="187" t="s">
        <v>199</v>
      </c>
      <c r="I36" s="187"/>
      <c r="J36" s="187">
        <v>0</v>
      </c>
      <c r="K36" s="187"/>
      <c r="L36" s="187">
        <v>0</v>
      </c>
      <c r="M36" s="187" t="s">
        <v>53</v>
      </c>
      <c r="N36" s="187" t="s">
        <v>199</v>
      </c>
      <c r="O36" s="187" t="s">
        <v>199</v>
      </c>
      <c r="P36" s="187">
        <v>0</v>
      </c>
      <c r="Q36" s="187" t="s">
        <v>53</v>
      </c>
      <c r="R36" s="187" t="s">
        <v>199</v>
      </c>
      <c r="S36" s="187" t="s">
        <v>199</v>
      </c>
      <c r="T36" s="187">
        <v>0</v>
      </c>
      <c r="U36" s="187" t="s">
        <v>53</v>
      </c>
      <c r="V36" s="197" t="s">
        <v>199</v>
      </c>
      <c r="W36" s="187" t="s">
        <v>199</v>
      </c>
      <c r="X36" s="187">
        <v>0</v>
      </c>
      <c r="Y36" s="187" t="s">
        <v>53</v>
      </c>
      <c r="Z36" s="187" t="s">
        <v>199</v>
      </c>
      <c r="AA36" s="187" t="s">
        <v>199</v>
      </c>
      <c r="AB36" s="187">
        <v>0</v>
      </c>
      <c r="AC36" s="187" t="s">
        <v>53</v>
      </c>
      <c r="AD36" s="187" t="s">
        <v>199</v>
      </c>
      <c r="AE36" s="187" t="s">
        <v>199</v>
      </c>
      <c r="AF36" s="187">
        <v>0</v>
      </c>
      <c r="AG36" s="188">
        <v>0</v>
      </c>
    </row>
    <row r="37" spans="1:33" s="198" customFormat="1" ht="31.5" x14ac:dyDescent="0.25">
      <c r="A37" s="199" t="s">
        <v>337</v>
      </c>
      <c r="B37" s="200" t="s">
        <v>514</v>
      </c>
      <c r="C37" s="197"/>
      <c r="D37" s="197"/>
      <c r="E37" s="197"/>
      <c r="F37" s="197"/>
      <c r="G37" s="187">
        <v>0</v>
      </c>
      <c r="H37" s="187" t="s">
        <v>199</v>
      </c>
      <c r="I37" s="187"/>
      <c r="J37" s="187">
        <v>0</v>
      </c>
      <c r="K37" s="187"/>
      <c r="L37" s="187">
        <v>0</v>
      </c>
      <c r="M37" s="187" t="s">
        <v>53</v>
      </c>
      <c r="N37" s="187" t="s">
        <v>199</v>
      </c>
      <c r="O37" s="187" t="s">
        <v>199</v>
      </c>
      <c r="P37" s="187">
        <v>0</v>
      </c>
      <c r="Q37" s="187" t="s">
        <v>53</v>
      </c>
      <c r="R37" s="187" t="s">
        <v>199</v>
      </c>
      <c r="S37" s="187" t="s">
        <v>199</v>
      </c>
      <c r="T37" s="187">
        <v>0</v>
      </c>
      <c r="U37" s="187" t="s">
        <v>53</v>
      </c>
      <c r="V37" s="197" t="s">
        <v>199</v>
      </c>
      <c r="W37" s="187" t="s">
        <v>199</v>
      </c>
      <c r="X37" s="187">
        <v>0</v>
      </c>
      <c r="Y37" s="187" t="s">
        <v>53</v>
      </c>
      <c r="Z37" s="187" t="s">
        <v>199</v>
      </c>
      <c r="AA37" s="187" t="s">
        <v>199</v>
      </c>
      <c r="AB37" s="187">
        <v>0</v>
      </c>
      <c r="AC37" s="187" t="s">
        <v>53</v>
      </c>
      <c r="AD37" s="187" t="s">
        <v>199</v>
      </c>
      <c r="AE37" s="187" t="s">
        <v>199</v>
      </c>
      <c r="AF37" s="187">
        <v>0</v>
      </c>
      <c r="AG37" s="188">
        <v>0</v>
      </c>
    </row>
    <row r="38" spans="1:33" s="198" customFormat="1" x14ac:dyDescent="0.25">
      <c r="A38" s="199" t="s">
        <v>338</v>
      </c>
      <c r="B38" s="201" t="s">
        <v>339</v>
      </c>
      <c r="C38" s="197"/>
      <c r="D38" s="197"/>
      <c r="E38" s="197"/>
      <c r="F38" s="197"/>
      <c r="G38" s="187">
        <v>0</v>
      </c>
      <c r="H38" s="187" t="s">
        <v>199</v>
      </c>
      <c r="I38" s="187"/>
      <c r="J38" s="187">
        <v>0</v>
      </c>
      <c r="K38" s="187"/>
      <c r="L38" s="187">
        <v>0</v>
      </c>
      <c r="M38" s="187" t="s">
        <v>53</v>
      </c>
      <c r="N38" s="187" t="s">
        <v>199</v>
      </c>
      <c r="O38" s="187" t="s">
        <v>199</v>
      </c>
      <c r="P38" s="187">
        <v>0</v>
      </c>
      <c r="Q38" s="187" t="s">
        <v>53</v>
      </c>
      <c r="R38" s="187" t="s">
        <v>199</v>
      </c>
      <c r="S38" s="187" t="s">
        <v>199</v>
      </c>
      <c r="T38" s="187">
        <v>0</v>
      </c>
      <c r="U38" s="187" t="s">
        <v>53</v>
      </c>
      <c r="V38" s="197" t="s">
        <v>199</v>
      </c>
      <c r="W38" s="187" t="s">
        <v>199</v>
      </c>
      <c r="X38" s="187">
        <v>0</v>
      </c>
      <c r="Y38" s="187" t="s">
        <v>53</v>
      </c>
      <c r="Z38" s="187" t="s">
        <v>199</v>
      </c>
      <c r="AA38" s="187" t="s">
        <v>199</v>
      </c>
      <c r="AB38" s="187">
        <v>0</v>
      </c>
      <c r="AC38" s="187" t="s">
        <v>53</v>
      </c>
      <c r="AD38" s="187" t="s">
        <v>199</v>
      </c>
      <c r="AE38" s="187" t="s">
        <v>199</v>
      </c>
      <c r="AF38" s="187">
        <v>0</v>
      </c>
      <c r="AG38" s="188">
        <v>0</v>
      </c>
    </row>
    <row r="39" spans="1:33" s="198" customFormat="1" x14ac:dyDescent="0.25">
      <c r="A39" s="199" t="s">
        <v>340</v>
      </c>
      <c r="B39" s="201" t="s">
        <v>515</v>
      </c>
      <c r="C39" s="197"/>
      <c r="D39" s="197"/>
      <c r="E39" s="197"/>
      <c r="F39" s="197"/>
      <c r="G39" s="187">
        <v>0</v>
      </c>
      <c r="H39" s="187" t="s">
        <v>199</v>
      </c>
      <c r="I39" s="187"/>
      <c r="J39" s="187">
        <v>0</v>
      </c>
      <c r="K39" s="187"/>
      <c r="L39" s="187">
        <v>0</v>
      </c>
      <c r="M39" s="187" t="s">
        <v>53</v>
      </c>
      <c r="N39" s="187" t="s">
        <v>199</v>
      </c>
      <c r="O39" s="187" t="s">
        <v>199</v>
      </c>
      <c r="P39" s="187">
        <v>0</v>
      </c>
      <c r="Q39" s="187" t="s">
        <v>53</v>
      </c>
      <c r="R39" s="187" t="s">
        <v>199</v>
      </c>
      <c r="S39" s="187" t="s">
        <v>199</v>
      </c>
      <c r="T39" s="187">
        <v>0</v>
      </c>
      <c r="U39" s="187" t="s">
        <v>53</v>
      </c>
      <c r="V39" s="197" t="s">
        <v>199</v>
      </c>
      <c r="W39" s="187" t="s">
        <v>199</v>
      </c>
      <c r="X39" s="187">
        <v>0</v>
      </c>
      <c r="Y39" s="187" t="s">
        <v>53</v>
      </c>
      <c r="Z39" s="187" t="s">
        <v>199</v>
      </c>
      <c r="AA39" s="187" t="s">
        <v>199</v>
      </c>
      <c r="AB39" s="187">
        <v>0</v>
      </c>
      <c r="AC39" s="187" t="s">
        <v>53</v>
      </c>
      <c r="AD39" s="187" t="s">
        <v>199</v>
      </c>
      <c r="AE39" s="187" t="s">
        <v>199</v>
      </c>
      <c r="AF39" s="187">
        <v>0</v>
      </c>
      <c r="AG39" s="188">
        <v>0</v>
      </c>
    </row>
    <row r="40" spans="1:33" s="198" customFormat="1" x14ac:dyDescent="0.25">
      <c r="A40" s="199" t="s">
        <v>342</v>
      </c>
      <c r="B40" s="201" t="s">
        <v>517</v>
      </c>
      <c r="C40" s="197"/>
      <c r="D40" s="197"/>
      <c r="E40" s="197"/>
      <c r="F40" s="197"/>
      <c r="G40" s="187">
        <v>0</v>
      </c>
      <c r="H40" s="187" t="s">
        <v>199</v>
      </c>
      <c r="I40" s="187"/>
      <c r="J40" s="187">
        <v>0</v>
      </c>
      <c r="K40" s="187"/>
      <c r="L40" s="187">
        <v>0</v>
      </c>
      <c r="M40" s="187" t="s">
        <v>53</v>
      </c>
      <c r="N40" s="187" t="s">
        <v>199</v>
      </c>
      <c r="O40" s="187" t="s">
        <v>199</v>
      </c>
      <c r="P40" s="187">
        <v>0</v>
      </c>
      <c r="Q40" s="187" t="s">
        <v>53</v>
      </c>
      <c r="R40" s="187" t="s">
        <v>199</v>
      </c>
      <c r="S40" s="187" t="s">
        <v>199</v>
      </c>
      <c r="T40" s="187">
        <v>0</v>
      </c>
      <c r="U40" s="187" t="s">
        <v>53</v>
      </c>
      <c r="V40" s="197" t="s">
        <v>199</v>
      </c>
      <c r="W40" s="187" t="s">
        <v>199</v>
      </c>
      <c r="X40" s="187">
        <v>0</v>
      </c>
      <c r="Y40" s="187" t="s">
        <v>53</v>
      </c>
      <c r="Z40" s="187" t="s">
        <v>199</v>
      </c>
      <c r="AA40" s="187" t="s">
        <v>199</v>
      </c>
      <c r="AB40" s="187">
        <v>0</v>
      </c>
      <c r="AC40" s="187" t="s">
        <v>53</v>
      </c>
      <c r="AD40" s="187" t="s">
        <v>199</v>
      </c>
      <c r="AE40" s="187" t="s">
        <v>199</v>
      </c>
      <c r="AF40" s="187">
        <v>0</v>
      </c>
      <c r="AG40" s="188">
        <v>0</v>
      </c>
    </row>
    <row r="41" spans="1:33" s="198" customFormat="1" x14ac:dyDescent="0.25">
      <c r="A41" s="199" t="s">
        <v>344</v>
      </c>
      <c r="B41" s="201" t="s">
        <v>518</v>
      </c>
      <c r="C41" s="197"/>
      <c r="D41" s="197"/>
      <c r="E41" s="197"/>
      <c r="F41" s="197"/>
      <c r="G41" s="187">
        <v>0</v>
      </c>
      <c r="H41" s="187" t="s">
        <v>199</v>
      </c>
      <c r="I41" s="187"/>
      <c r="J41" s="187">
        <v>0</v>
      </c>
      <c r="K41" s="187"/>
      <c r="L41" s="187">
        <v>0</v>
      </c>
      <c r="M41" s="187" t="s">
        <v>53</v>
      </c>
      <c r="N41" s="187" t="s">
        <v>199</v>
      </c>
      <c r="O41" s="187" t="s">
        <v>199</v>
      </c>
      <c r="P41" s="187">
        <v>0</v>
      </c>
      <c r="Q41" s="187" t="s">
        <v>53</v>
      </c>
      <c r="R41" s="187" t="s">
        <v>199</v>
      </c>
      <c r="S41" s="187" t="s">
        <v>199</v>
      </c>
      <c r="T41" s="187">
        <v>0</v>
      </c>
      <c r="U41" s="187" t="s">
        <v>53</v>
      </c>
      <c r="V41" s="197" t="s">
        <v>199</v>
      </c>
      <c r="W41" s="187" t="s">
        <v>199</v>
      </c>
      <c r="X41" s="187">
        <v>0</v>
      </c>
      <c r="Y41" s="187" t="s">
        <v>53</v>
      </c>
      <c r="Z41" s="187" t="s">
        <v>199</v>
      </c>
      <c r="AA41" s="187" t="s">
        <v>199</v>
      </c>
      <c r="AB41" s="187">
        <v>0</v>
      </c>
      <c r="AC41" s="187" t="s">
        <v>53</v>
      </c>
      <c r="AD41" s="187" t="s">
        <v>199</v>
      </c>
      <c r="AE41" s="187" t="s">
        <v>199</v>
      </c>
      <c r="AF41" s="187">
        <v>0</v>
      </c>
      <c r="AG41" s="188">
        <v>0</v>
      </c>
    </row>
    <row r="42" spans="1:33" s="198" customFormat="1" x14ac:dyDescent="0.25">
      <c r="A42" s="199" t="s">
        <v>346</v>
      </c>
      <c r="B42" s="201" t="s">
        <v>519</v>
      </c>
      <c r="C42" s="197"/>
      <c r="D42" s="197"/>
      <c r="E42" s="197"/>
      <c r="F42" s="197"/>
      <c r="G42" s="187">
        <v>0</v>
      </c>
      <c r="H42" s="187" t="s">
        <v>199</v>
      </c>
      <c r="I42" s="187"/>
      <c r="J42" s="187">
        <v>0</v>
      </c>
      <c r="K42" s="187"/>
      <c r="L42" s="187">
        <v>0</v>
      </c>
      <c r="M42" s="187" t="s">
        <v>53</v>
      </c>
      <c r="N42" s="187" t="s">
        <v>199</v>
      </c>
      <c r="O42" s="187" t="s">
        <v>199</v>
      </c>
      <c r="P42" s="187">
        <v>0</v>
      </c>
      <c r="Q42" s="187" t="s">
        <v>53</v>
      </c>
      <c r="R42" s="187" t="s">
        <v>199</v>
      </c>
      <c r="S42" s="187" t="s">
        <v>199</v>
      </c>
      <c r="T42" s="187">
        <v>0</v>
      </c>
      <c r="U42" s="187" t="s">
        <v>53</v>
      </c>
      <c r="V42" s="197" t="s">
        <v>199</v>
      </c>
      <c r="W42" s="187" t="s">
        <v>199</v>
      </c>
      <c r="X42" s="187">
        <v>0</v>
      </c>
      <c r="Y42" s="187" t="s">
        <v>53</v>
      </c>
      <c r="Z42" s="187" t="s">
        <v>199</v>
      </c>
      <c r="AA42" s="187" t="s">
        <v>199</v>
      </c>
      <c r="AB42" s="187">
        <v>0</v>
      </c>
      <c r="AC42" s="187" t="s">
        <v>53</v>
      </c>
      <c r="AD42" s="187" t="s">
        <v>199</v>
      </c>
      <c r="AE42" s="187" t="s">
        <v>199</v>
      </c>
      <c r="AF42" s="187">
        <v>0</v>
      </c>
      <c r="AG42" s="188">
        <v>0</v>
      </c>
    </row>
    <row r="43" spans="1:33" s="198" customFormat="1" x14ac:dyDescent="0.25">
      <c r="A43" s="199" t="s">
        <v>520</v>
      </c>
      <c r="B43" s="201" t="s">
        <v>521</v>
      </c>
      <c r="C43" s="197"/>
      <c r="D43" s="197"/>
      <c r="E43" s="197"/>
      <c r="F43" s="197"/>
      <c r="G43" s="187">
        <v>0</v>
      </c>
      <c r="H43" s="187" t="s">
        <v>199</v>
      </c>
      <c r="I43" s="187"/>
      <c r="J43" s="187">
        <v>0</v>
      </c>
      <c r="K43" s="187"/>
      <c r="L43" s="187">
        <v>0</v>
      </c>
      <c r="M43" s="187" t="s">
        <v>53</v>
      </c>
      <c r="N43" s="187" t="s">
        <v>199</v>
      </c>
      <c r="O43" s="187" t="s">
        <v>199</v>
      </c>
      <c r="P43" s="187">
        <v>0</v>
      </c>
      <c r="Q43" s="187" t="s">
        <v>53</v>
      </c>
      <c r="R43" s="187" t="s">
        <v>199</v>
      </c>
      <c r="S43" s="187" t="s">
        <v>199</v>
      </c>
      <c r="T43" s="187">
        <v>0</v>
      </c>
      <c r="U43" s="187" t="s">
        <v>53</v>
      </c>
      <c r="V43" s="197" t="s">
        <v>199</v>
      </c>
      <c r="W43" s="187" t="s">
        <v>199</v>
      </c>
      <c r="X43" s="187">
        <v>0</v>
      </c>
      <c r="Y43" s="187" t="s">
        <v>53</v>
      </c>
      <c r="Z43" s="187" t="s">
        <v>199</v>
      </c>
      <c r="AA43" s="187" t="s">
        <v>199</v>
      </c>
      <c r="AB43" s="187">
        <v>0</v>
      </c>
      <c r="AC43" s="187" t="s">
        <v>53</v>
      </c>
      <c r="AD43" s="187" t="s">
        <v>199</v>
      </c>
      <c r="AE43" s="187" t="s">
        <v>199</v>
      </c>
      <c r="AF43" s="187">
        <v>0</v>
      </c>
      <c r="AG43" s="188">
        <v>0</v>
      </c>
    </row>
    <row r="44" spans="1:33" s="198" customFormat="1" x14ac:dyDescent="0.25">
      <c r="A44" s="199" t="s">
        <v>522</v>
      </c>
      <c r="B44" s="201" t="s">
        <v>523</v>
      </c>
      <c r="C44" s="197"/>
      <c r="D44" s="197"/>
      <c r="E44" s="197"/>
      <c r="F44" s="197"/>
      <c r="G44" s="187">
        <v>0</v>
      </c>
      <c r="H44" s="187" t="s">
        <v>199</v>
      </c>
      <c r="I44" s="187"/>
      <c r="J44" s="187">
        <v>0</v>
      </c>
      <c r="K44" s="187"/>
      <c r="L44" s="187">
        <v>0</v>
      </c>
      <c r="M44" s="187" t="s">
        <v>53</v>
      </c>
      <c r="N44" s="187" t="s">
        <v>199</v>
      </c>
      <c r="O44" s="187" t="s">
        <v>199</v>
      </c>
      <c r="P44" s="187">
        <v>0</v>
      </c>
      <c r="Q44" s="187" t="s">
        <v>53</v>
      </c>
      <c r="R44" s="187" t="s">
        <v>199</v>
      </c>
      <c r="S44" s="187" t="s">
        <v>199</v>
      </c>
      <c r="T44" s="187">
        <v>0</v>
      </c>
      <c r="U44" s="187" t="s">
        <v>53</v>
      </c>
      <c r="V44" s="197" t="s">
        <v>199</v>
      </c>
      <c r="W44" s="187" t="s">
        <v>199</v>
      </c>
      <c r="X44" s="187">
        <v>0</v>
      </c>
      <c r="Y44" s="187" t="s">
        <v>53</v>
      </c>
      <c r="Z44" s="187" t="s">
        <v>199</v>
      </c>
      <c r="AA44" s="187" t="s">
        <v>199</v>
      </c>
      <c r="AB44" s="187">
        <v>0</v>
      </c>
      <c r="AC44" s="187" t="s">
        <v>53</v>
      </c>
      <c r="AD44" s="187" t="s">
        <v>199</v>
      </c>
      <c r="AE44" s="187" t="s">
        <v>199</v>
      </c>
      <c r="AF44" s="187">
        <v>0</v>
      </c>
      <c r="AG44" s="188">
        <v>0</v>
      </c>
    </row>
    <row r="45" spans="1:33" s="198" customFormat="1" x14ac:dyDescent="0.25">
      <c r="A45" s="199" t="s">
        <v>524</v>
      </c>
      <c r="B45" s="201" t="s">
        <v>525</v>
      </c>
      <c r="C45" s="197"/>
      <c r="D45" s="197"/>
      <c r="E45" s="197"/>
      <c r="F45" s="197"/>
      <c r="G45" s="187">
        <v>0</v>
      </c>
      <c r="H45" s="187" t="s">
        <v>199</v>
      </c>
      <c r="I45" s="187"/>
      <c r="J45" s="187">
        <v>0</v>
      </c>
      <c r="K45" s="187"/>
      <c r="L45" s="187">
        <v>0</v>
      </c>
      <c r="M45" s="187" t="s">
        <v>53</v>
      </c>
      <c r="N45" s="187" t="s">
        <v>199</v>
      </c>
      <c r="O45" s="187" t="s">
        <v>199</v>
      </c>
      <c r="P45" s="187">
        <v>0</v>
      </c>
      <c r="Q45" s="187" t="s">
        <v>53</v>
      </c>
      <c r="R45" s="187" t="s">
        <v>199</v>
      </c>
      <c r="S45" s="187" t="s">
        <v>199</v>
      </c>
      <c r="T45" s="187">
        <v>0</v>
      </c>
      <c r="U45" s="187" t="s">
        <v>53</v>
      </c>
      <c r="V45" s="197" t="s">
        <v>199</v>
      </c>
      <c r="W45" s="187" t="s">
        <v>199</v>
      </c>
      <c r="X45" s="187">
        <v>0</v>
      </c>
      <c r="Y45" s="187" t="s">
        <v>53</v>
      </c>
      <c r="Z45" s="187" t="s">
        <v>199</v>
      </c>
      <c r="AA45" s="187" t="s">
        <v>199</v>
      </c>
      <c r="AB45" s="187">
        <v>0</v>
      </c>
      <c r="AC45" s="187" t="s">
        <v>53</v>
      </c>
      <c r="AD45" s="187" t="s">
        <v>199</v>
      </c>
      <c r="AE45" s="187" t="s">
        <v>199</v>
      </c>
      <c r="AF45" s="187">
        <v>0</v>
      </c>
      <c r="AG45" s="188">
        <v>0</v>
      </c>
    </row>
    <row r="46" spans="1:33" s="198" customFormat="1" x14ac:dyDescent="0.25">
      <c r="A46" s="199" t="s">
        <v>526</v>
      </c>
      <c r="B46" s="201" t="s">
        <v>527</v>
      </c>
      <c r="C46" s="197"/>
      <c r="D46" s="197"/>
      <c r="E46" s="197"/>
      <c r="F46" s="197"/>
      <c r="G46" s="187">
        <v>0</v>
      </c>
      <c r="H46" s="187" t="s">
        <v>199</v>
      </c>
      <c r="I46" s="187"/>
      <c r="J46" s="187">
        <v>0</v>
      </c>
      <c r="K46" s="187"/>
      <c r="L46" s="187">
        <v>0</v>
      </c>
      <c r="M46" s="187" t="s">
        <v>53</v>
      </c>
      <c r="N46" s="187" t="s">
        <v>199</v>
      </c>
      <c r="O46" s="187" t="s">
        <v>199</v>
      </c>
      <c r="P46" s="187">
        <v>0</v>
      </c>
      <c r="Q46" s="187" t="s">
        <v>53</v>
      </c>
      <c r="R46" s="187" t="s">
        <v>199</v>
      </c>
      <c r="S46" s="187" t="s">
        <v>199</v>
      </c>
      <c r="T46" s="187">
        <v>0</v>
      </c>
      <c r="U46" s="187" t="s">
        <v>53</v>
      </c>
      <c r="V46" s="197" t="s">
        <v>199</v>
      </c>
      <c r="W46" s="187" t="s">
        <v>199</v>
      </c>
      <c r="X46" s="187">
        <v>0</v>
      </c>
      <c r="Y46" s="187" t="s">
        <v>53</v>
      </c>
      <c r="Z46" s="187" t="s">
        <v>199</v>
      </c>
      <c r="AA46" s="187" t="s">
        <v>199</v>
      </c>
      <c r="AB46" s="187">
        <v>0</v>
      </c>
      <c r="AC46" s="187" t="s">
        <v>53</v>
      </c>
      <c r="AD46" s="187" t="s">
        <v>199</v>
      </c>
      <c r="AE46" s="187" t="s">
        <v>199</v>
      </c>
      <c r="AF46" s="187">
        <v>0</v>
      </c>
      <c r="AG46" s="188">
        <v>0</v>
      </c>
    </row>
    <row r="47" spans="1:33" s="198" customFormat="1" x14ac:dyDescent="0.25">
      <c r="A47" s="195" t="s">
        <v>21</v>
      </c>
      <c r="B47" s="196" t="s">
        <v>347</v>
      </c>
      <c r="C47" s="197"/>
      <c r="D47" s="197"/>
      <c r="E47" s="197"/>
      <c r="F47" s="197"/>
      <c r="G47" s="187"/>
      <c r="H47" s="187"/>
      <c r="I47" s="187"/>
      <c r="J47" s="187"/>
      <c r="K47" s="187"/>
      <c r="L47" s="187"/>
      <c r="M47" s="187"/>
      <c r="N47" s="187"/>
      <c r="O47" s="187"/>
      <c r="P47" s="187"/>
      <c r="Q47" s="187"/>
      <c r="R47" s="187"/>
      <c r="S47" s="187"/>
      <c r="T47" s="187"/>
      <c r="U47" s="187"/>
      <c r="V47" s="197"/>
      <c r="W47" s="187"/>
      <c r="X47" s="187"/>
      <c r="Y47" s="187"/>
      <c r="Z47" s="187"/>
      <c r="AA47" s="187"/>
      <c r="AB47" s="187"/>
      <c r="AC47" s="187"/>
      <c r="AD47" s="187"/>
      <c r="AE47" s="187"/>
      <c r="AF47" s="187"/>
      <c r="AG47" s="188"/>
    </row>
    <row r="48" spans="1:33" s="198" customFormat="1" x14ac:dyDescent="0.25">
      <c r="A48" s="199" t="s">
        <v>348</v>
      </c>
      <c r="B48" s="200" t="s">
        <v>516</v>
      </c>
      <c r="C48" s="197"/>
      <c r="D48" s="197"/>
      <c r="E48" s="197"/>
      <c r="F48" s="197"/>
      <c r="G48" s="187">
        <v>0</v>
      </c>
      <c r="H48" s="187" t="s">
        <v>199</v>
      </c>
      <c r="I48" s="187"/>
      <c r="J48" s="187">
        <v>0</v>
      </c>
      <c r="K48" s="187"/>
      <c r="L48" s="187">
        <v>0</v>
      </c>
      <c r="M48" s="187"/>
      <c r="N48" s="187" t="s">
        <v>199</v>
      </c>
      <c r="O48" s="187"/>
      <c r="P48" s="187">
        <v>0</v>
      </c>
      <c r="Q48" s="187"/>
      <c r="R48" s="187" t="s">
        <v>199</v>
      </c>
      <c r="S48" s="187"/>
      <c r="T48" s="187">
        <v>0</v>
      </c>
      <c r="U48" s="187"/>
      <c r="V48" s="197" t="s">
        <v>199</v>
      </c>
      <c r="W48" s="187"/>
      <c r="X48" s="187">
        <v>0</v>
      </c>
      <c r="Y48" s="187"/>
      <c r="Z48" s="187" t="s">
        <v>199</v>
      </c>
      <c r="AA48" s="187"/>
      <c r="AB48" s="187">
        <v>0</v>
      </c>
      <c r="AC48" s="187"/>
      <c r="AD48" s="187" t="s">
        <v>199</v>
      </c>
      <c r="AE48" s="187"/>
      <c r="AF48" s="187">
        <v>0</v>
      </c>
      <c r="AG48" s="188">
        <v>0</v>
      </c>
    </row>
    <row r="49" spans="1:33" s="198" customFormat="1" ht="31.5" x14ac:dyDescent="0.25">
      <c r="A49" s="199" t="s">
        <v>349</v>
      </c>
      <c r="B49" s="200" t="s">
        <v>514</v>
      </c>
      <c r="C49" s="197"/>
      <c r="D49" s="197"/>
      <c r="E49" s="197"/>
      <c r="F49" s="197"/>
      <c r="G49" s="187">
        <v>0</v>
      </c>
      <c r="H49" s="187" t="s">
        <v>199</v>
      </c>
      <c r="I49" s="187"/>
      <c r="J49" s="187">
        <v>0</v>
      </c>
      <c r="K49" s="187"/>
      <c r="L49" s="187">
        <v>0</v>
      </c>
      <c r="M49" s="187"/>
      <c r="N49" s="187" t="s">
        <v>199</v>
      </c>
      <c r="O49" s="187"/>
      <c r="P49" s="187">
        <v>0</v>
      </c>
      <c r="Q49" s="187"/>
      <c r="R49" s="187" t="s">
        <v>199</v>
      </c>
      <c r="S49" s="187"/>
      <c r="T49" s="187">
        <v>0</v>
      </c>
      <c r="U49" s="187"/>
      <c r="V49" s="197" t="s">
        <v>199</v>
      </c>
      <c r="W49" s="187"/>
      <c r="X49" s="187">
        <v>0</v>
      </c>
      <c r="Y49" s="187"/>
      <c r="Z49" s="187" t="s">
        <v>199</v>
      </c>
      <c r="AA49" s="187"/>
      <c r="AB49" s="187">
        <v>0</v>
      </c>
      <c r="AC49" s="187"/>
      <c r="AD49" s="187" t="s">
        <v>199</v>
      </c>
      <c r="AE49" s="187"/>
      <c r="AF49" s="187">
        <v>0</v>
      </c>
      <c r="AG49" s="188">
        <v>0</v>
      </c>
    </row>
    <row r="50" spans="1:33" s="198" customFormat="1" x14ac:dyDescent="0.25">
      <c r="A50" s="199" t="s">
        <v>350</v>
      </c>
      <c r="B50" s="201" t="s">
        <v>339</v>
      </c>
      <c r="C50" s="197"/>
      <c r="D50" s="197"/>
      <c r="E50" s="197"/>
      <c r="F50" s="197"/>
      <c r="G50" s="187">
        <v>0</v>
      </c>
      <c r="H50" s="187" t="s">
        <v>199</v>
      </c>
      <c r="I50" s="187"/>
      <c r="J50" s="187">
        <v>0</v>
      </c>
      <c r="K50" s="187"/>
      <c r="L50" s="187">
        <v>0</v>
      </c>
      <c r="M50" s="187"/>
      <c r="N50" s="187" t="s">
        <v>199</v>
      </c>
      <c r="O50" s="187"/>
      <c r="P50" s="187">
        <v>0</v>
      </c>
      <c r="Q50" s="187"/>
      <c r="R50" s="187" t="s">
        <v>199</v>
      </c>
      <c r="S50" s="187"/>
      <c r="T50" s="187">
        <v>0</v>
      </c>
      <c r="U50" s="187"/>
      <c r="V50" s="197" t="s">
        <v>199</v>
      </c>
      <c r="W50" s="187"/>
      <c r="X50" s="187">
        <v>0</v>
      </c>
      <c r="Y50" s="187"/>
      <c r="Z50" s="187" t="s">
        <v>199</v>
      </c>
      <c r="AA50" s="187"/>
      <c r="AB50" s="187">
        <v>0</v>
      </c>
      <c r="AC50" s="187"/>
      <c r="AD50" s="187" t="s">
        <v>199</v>
      </c>
      <c r="AE50" s="187"/>
      <c r="AF50" s="187">
        <v>0</v>
      </c>
      <c r="AG50" s="188">
        <v>0</v>
      </c>
    </row>
    <row r="51" spans="1:33" s="198" customFormat="1" ht="35.25" customHeight="1" x14ac:dyDescent="0.25">
      <c r="A51" s="199" t="s">
        <v>351</v>
      </c>
      <c r="B51" s="201" t="s">
        <v>341</v>
      </c>
      <c r="C51" s="197"/>
      <c r="D51" s="197"/>
      <c r="E51" s="197"/>
      <c r="F51" s="197"/>
      <c r="G51" s="187">
        <v>0</v>
      </c>
      <c r="H51" s="187" t="s">
        <v>199</v>
      </c>
      <c r="I51" s="187"/>
      <c r="J51" s="187">
        <v>0</v>
      </c>
      <c r="K51" s="187"/>
      <c r="L51" s="187">
        <v>0</v>
      </c>
      <c r="M51" s="187"/>
      <c r="N51" s="187" t="s">
        <v>199</v>
      </c>
      <c r="O51" s="187"/>
      <c r="P51" s="187">
        <v>0</v>
      </c>
      <c r="Q51" s="187"/>
      <c r="R51" s="187" t="s">
        <v>199</v>
      </c>
      <c r="S51" s="187"/>
      <c r="T51" s="187">
        <v>0</v>
      </c>
      <c r="U51" s="187"/>
      <c r="V51" s="197" t="s">
        <v>199</v>
      </c>
      <c r="W51" s="187"/>
      <c r="X51" s="187">
        <v>0</v>
      </c>
      <c r="Y51" s="187"/>
      <c r="Z51" s="187" t="s">
        <v>199</v>
      </c>
      <c r="AA51" s="187"/>
      <c r="AB51" s="187">
        <v>0</v>
      </c>
      <c r="AC51" s="187"/>
      <c r="AD51" s="187" t="s">
        <v>199</v>
      </c>
      <c r="AE51" s="187"/>
      <c r="AF51" s="187">
        <v>0</v>
      </c>
      <c r="AG51" s="188">
        <v>0</v>
      </c>
    </row>
    <row r="52" spans="1:33" s="198" customFormat="1" ht="31.5" x14ac:dyDescent="0.25">
      <c r="A52" s="199" t="s">
        <v>352</v>
      </c>
      <c r="B52" s="201" t="s">
        <v>343</v>
      </c>
      <c r="C52" s="197"/>
      <c r="D52" s="197"/>
      <c r="E52" s="197"/>
      <c r="F52" s="197"/>
      <c r="G52" s="187">
        <v>0</v>
      </c>
      <c r="H52" s="187" t="s">
        <v>199</v>
      </c>
      <c r="I52" s="187"/>
      <c r="J52" s="187">
        <v>0</v>
      </c>
      <c r="K52" s="187"/>
      <c r="L52" s="187">
        <v>0</v>
      </c>
      <c r="M52" s="187"/>
      <c r="N52" s="187" t="s">
        <v>199</v>
      </c>
      <c r="O52" s="187"/>
      <c r="P52" s="187">
        <v>0</v>
      </c>
      <c r="Q52" s="187"/>
      <c r="R52" s="187" t="s">
        <v>199</v>
      </c>
      <c r="S52" s="187"/>
      <c r="T52" s="187">
        <v>0</v>
      </c>
      <c r="U52" s="187"/>
      <c r="V52" s="197" t="s">
        <v>199</v>
      </c>
      <c r="W52" s="187"/>
      <c r="X52" s="187">
        <v>0</v>
      </c>
      <c r="Y52" s="187"/>
      <c r="Z52" s="187" t="s">
        <v>199</v>
      </c>
      <c r="AA52" s="187"/>
      <c r="AB52" s="187">
        <v>0</v>
      </c>
      <c r="AC52" s="187"/>
      <c r="AD52" s="187" t="s">
        <v>199</v>
      </c>
      <c r="AE52" s="187"/>
      <c r="AF52" s="187">
        <v>0</v>
      </c>
      <c r="AG52" s="188">
        <v>0</v>
      </c>
    </row>
    <row r="53" spans="1:33" s="198" customFormat="1" x14ac:dyDescent="0.25">
      <c r="A53" s="199" t="s">
        <v>353</v>
      </c>
      <c r="B53" s="201" t="s">
        <v>345</v>
      </c>
      <c r="C53" s="197"/>
      <c r="D53" s="197"/>
      <c r="E53" s="197"/>
      <c r="F53" s="197"/>
      <c r="G53" s="187">
        <v>0</v>
      </c>
      <c r="H53" s="187" t="s">
        <v>199</v>
      </c>
      <c r="I53" s="187"/>
      <c r="J53" s="187">
        <v>0</v>
      </c>
      <c r="K53" s="187"/>
      <c r="L53" s="187">
        <v>0</v>
      </c>
      <c r="M53" s="187"/>
      <c r="N53" s="187" t="s">
        <v>199</v>
      </c>
      <c r="O53" s="187"/>
      <c r="P53" s="187">
        <v>0</v>
      </c>
      <c r="Q53" s="187"/>
      <c r="R53" s="187" t="s">
        <v>199</v>
      </c>
      <c r="S53" s="187"/>
      <c r="T53" s="187">
        <v>0</v>
      </c>
      <c r="U53" s="187"/>
      <c r="V53" s="197" t="s">
        <v>199</v>
      </c>
      <c r="W53" s="187"/>
      <c r="X53" s="187">
        <v>0</v>
      </c>
      <c r="Y53" s="187"/>
      <c r="Z53" s="187" t="s">
        <v>199</v>
      </c>
      <c r="AA53" s="187"/>
      <c r="AB53" s="187">
        <v>0</v>
      </c>
      <c r="AC53" s="187"/>
      <c r="AD53" s="187" t="s">
        <v>199</v>
      </c>
      <c r="AE53" s="187"/>
      <c r="AF53" s="187">
        <v>0</v>
      </c>
      <c r="AG53" s="188">
        <v>0</v>
      </c>
    </row>
    <row r="54" spans="1:33" s="198" customFormat="1" x14ac:dyDescent="0.25">
      <c r="A54" s="199" t="s">
        <v>354</v>
      </c>
      <c r="B54" s="201" t="s">
        <v>517</v>
      </c>
      <c r="C54" s="197"/>
      <c r="D54" s="197"/>
      <c r="E54" s="197"/>
      <c r="F54" s="197"/>
      <c r="G54" s="187">
        <v>0</v>
      </c>
      <c r="H54" s="187" t="s">
        <v>199</v>
      </c>
      <c r="I54" s="187"/>
      <c r="J54" s="187">
        <v>0</v>
      </c>
      <c r="K54" s="187"/>
      <c r="L54" s="187">
        <v>0</v>
      </c>
      <c r="M54" s="187"/>
      <c r="N54" s="187" t="s">
        <v>199</v>
      </c>
      <c r="O54" s="187"/>
      <c r="P54" s="187">
        <v>0</v>
      </c>
      <c r="Q54" s="187"/>
      <c r="R54" s="187" t="s">
        <v>199</v>
      </c>
      <c r="S54" s="187"/>
      <c r="T54" s="187">
        <v>0</v>
      </c>
      <c r="U54" s="187"/>
      <c r="V54" s="197" t="s">
        <v>199</v>
      </c>
      <c r="W54" s="187"/>
      <c r="X54" s="187">
        <v>0</v>
      </c>
      <c r="Y54" s="187"/>
      <c r="Z54" s="187" t="s">
        <v>199</v>
      </c>
      <c r="AA54" s="187"/>
      <c r="AB54" s="187">
        <v>0</v>
      </c>
      <c r="AC54" s="187"/>
      <c r="AD54" s="187" t="s">
        <v>199</v>
      </c>
      <c r="AE54" s="187"/>
      <c r="AF54" s="187">
        <v>0</v>
      </c>
      <c r="AG54" s="188">
        <v>0</v>
      </c>
    </row>
    <row r="55" spans="1:33" s="198" customFormat="1" x14ac:dyDescent="0.25">
      <c r="A55" s="199" t="s">
        <v>528</v>
      </c>
      <c r="B55" s="201" t="s">
        <v>518</v>
      </c>
      <c r="C55" s="197"/>
      <c r="D55" s="197"/>
      <c r="E55" s="197"/>
      <c r="F55" s="197"/>
      <c r="G55" s="187">
        <v>0</v>
      </c>
      <c r="H55" s="187" t="s">
        <v>199</v>
      </c>
      <c r="I55" s="187"/>
      <c r="J55" s="187">
        <v>0</v>
      </c>
      <c r="K55" s="187"/>
      <c r="L55" s="187">
        <v>0</v>
      </c>
      <c r="M55" s="187"/>
      <c r="N55" s="187" t="s">
        <v>199</v>
      </c>
      <c r="O55" s="187"/>
      <c r="P55" s="187">
        <v>0</v>
      </c>
      <c r="Q55" s="187"/>
      <c r="R55" s="187" t="s">
        <v>199</v>
      </c>
      <c r="S55" s="187"/>
      <c r="T55" s="187">
        <v>0</v>
      </c>
      <c r="U55" s="187"/>
      <c r="V55" s="197" t="s">
        <v>199</v>
      </c>
      <c r="W55" s="187"/>
      <c r="X55" s="187">
        <v>0</v>
      </c>
      <c r="Y55" s="187"/>
      <c r="Z55" s="187" t="s">
        <v>199</v>
      </c>
      <c r="AA55" s="187"/>
      <c r="AB55" s="187">
        <v>0</v>
      </c>
      <c r="AC55" s="187"/>
      <c r="AD55" s="187" t="s">
        <v>199</v>
      </c>
      <c r="AE55" s="187"/>
      <c r="AF55" s="187">
        <v>0</v>
      </c>
      <c r="AG55" s="188">
        <v>0</v>
      </c>
    </row>
    <row r="56" spans="1:33" s="198" customFormat="1" x14ac:dyDescent="0.25">
      <c r="A56" s="199" t="s">
        <v>529</v>
      </c>
      <c r="B56" s="201" t="s">
        <v>519</v>
      </c>
      <c r="C56" s="197"/>
      <c r="D56" s="197"/>
      <c r="E56" s="197"/>
      <c r="F56" s="197"/>
      <c r="G56" s="187">
        <v>0</v>
      </c>
      <c r="H56" s="187" t="s">
        <v>199</v>
      </c>
      <c r="I56" s="187"/>
      <c r="J56" s="187">
        <v>0</v>
      </c>
      <c r="K56" s="187"/>
      <c r="L56" s="187">
        <v>0</v>
      </c>
      <c r="M56" s="187"/>
      <c r="N56" s="187" t="s">
        <v>199</v>
      </c>
      <c r="O56" s="187"/>
      <c r="P56" s="187">
        <v>0</v>
      </c>
      <c r="Q56" s="187"/>
      <c r="R56" s="187" t="s">
        <v>199</v>
      </c>
      <c r="S56" s="187"/>
      <c r="T56" s="187">
        <v>0</v>
      </c>
      <c r="U56" s="187"/>
      <c r="V56" s="197" t="s">
        <v>199</v>
      </c>
      <c r="W56" s="187"/>
      <c r="X56" s="187">
        <v>0</v>
      </c>
      <c r="Y56" s="187"/>
      <c r="Z56" s="187" t="s">
        <v>199</v>
      </c>
      <c r="AA56" s="187"/>
      <c r="AB56" s="187">
        <v>0</v>
      </c>
      <c r="AC56" s="187"/>
      <c r="AD56" s="187" t="s">
        <v>199</v>
      </c>
      <c r="AE56" s="187"/>
      <c r="AF56" s="187">
        <v>0</v>
      </c>
      <c r="AG56" s="188">
        <v>0</v>
      </c>
    </row>
    <row r="57" spans="1:33" s="198" customFormat="1" x14ac:dyDescent="0.25">
      <c r="A57" s="199" t="s">
        <v>530</v>
      </c>
      <c r="B57" s="201" t="s">
        <v>521</v>
      </c>
      <c r="C57" s="197"/>
      <c r="D57" s="197"/>
      <c r="E57" s="197"/>
      <c r="F57" s="197"/>
      <c r="G57" s="187">
        <v>0</v>
      </c>
      <c r="H57" s="187" t="s">
        <v>199</v>
      </c>
      <c r="I57" s="187"/>
      <c r="J57" s="187">
        <v>0</v>
      </c>
      <c r="K57" s="187"/>
      <c r="L57" s="187">
        <v>0</v>
      </c>
      <c r="M57" s="187"/>
      <c r="N57" s="187" t="s">
        <v>199</v>
      </c>
      <c r="O57" s="187"/>
      <c r="P57" s="187">
        <v>0</v>
      </c>
      <c r="Q57" s="187"/>
      <c r="R57" s="187" t="s">
        <v>199</v>
      </c>
      <c r="S57" s="187"/>
      <c r="T57" s="187">
        <v>0</v>
      </c>
      <c r="U57" s="187"/>
      <c r="V57" s="197" t="s">
        <v>199</v>
      </c>
      <c r="W57" s="187"/>
      <c r="X57" s="187">
        <v>0</v>
      </c>
      <c r="Y57" s="187"/>
      <c r="Z57" s="187" t="s">
        <v>199</v>
      </c>
      <c r="AA57" s="187"/>
      <c r="AB57" s="187">
        <v>0</v>
      </c>
      <c r="AC57" s="187"/>
      <c r="AD57" s="187" t="s">
        <v>199</v>
      </c>
      <c r="AE57" s="187"/>
      <c r="AF57" s="187">
        <v>0</v>
      </c>
      <c r="AG57" s="188">
        <v>0</v>
      </c>
    </row>
    <row r="58" spans="1:33" s="198" customFormat="1" x14ac:dyDescent="0.25">
      <c r="A58" s="199" t="s">
        <v>531</v>
      </c>
      <c r="B58" s="201" t="s">
        <v>523</v>
      </c>
      <c r="C58" s="197"/>
      <c r="D58" s="197"/>
      <c r="E58" s="197"/>
      <c r="F58" s="197"/>
      <c r="G58" s="187">
        <v>0</v>
      </c>
      <c r="H58" s="187" t="s">
        <v>199</v>
      </c>
      <c r="I58" s="187"/>
      <c r="J58" s="187">
        <v>0</v>
      </c>
      <c r="K58" s="187"/>
      <c r="L58" s="187">
        <v>0</v>
      </c>
      <c r="M58" s="187"/>
      <c r="N58" s="187" t="s">
        <v>199</v>
      </c>
      <c r="O58" s="187"/>
      <c r="P58" s="187">
        <v>0</v>
      </c>
      <c r="Q58" s="187"/>
      <c r="R58" s="187" t="s">
        <v>199</v>
      </c>
      <c r="S58" s="187"/>
      <c r="T58" s="187">
        <v>2</v>
      </c>
      <c r="U58" s="187"/>
      <c r="V58" s="197" t="s">
        <v>199</v>
      </c>
      <c r="W58" s="187"/>
      <c r="X58" s="187">
        <v>0</v>
      </c>
      <c r="Y58" s="187"/>
      <c r="Z58" s="187" t="s">
        <v>199</v>
      </c>
      <c r="AA58" s="187"/>
      <c r="AB58" s="187">
        <v>0</v>
      </c>
      <c r="AC58" s="187"/>
      <c r="AD58" s="187" t="s">
        <v>199</v>
      </c>
      <c r="AE58" s="187"/>
      <c r="AF58" s="187">
        <v>2</v>
      </c>
      <c r="AG58" s="188">
        <v>0</v>
      </c>
    </row>
    <row r="59" spans="1:33" s="198" customFormat="1" x14ac:dyDescent="0.25">
      <c r="A59" s="199" t="s">
        <v>532</v>
      </c>
      <c r="B59" s="201" t="s">
        <v>525</v>
      </c>
      <c r="C59" s="197"/>
      <c r="D59" s="197"/>
      <c r="E59" s="197"/>
      <c r="F59" s="197"/>
      <c r="G59" s="187">
        <v>0</v>
      </c>
      <c r="H59" s="187" t="s">
        <v>199</v>
      </c>
      <c r="I59" s="187"/>
      <c r="J59" s="187">
        <v>0</v>
      </c>
      <c r="K59" s="187"/>
      <c r="L59" s="187">
        <v>0</v>
      </c>
      <c r="M59" s="187"/>
      <c r="N59" s="187" t="s">
        <v>199</v>
      </c>
      <c r="O59" s="187"/>
      <c r="P59" s="187">
        <v>0</v>
      </c>
      <c r="Q59" s="187"/>
      <c r="R59" s="187" t="s">
        <v>199</v>
      </c>
      <c r="S59" s="187"/>
      <c r="T59" s="187">
        <v>0</v>
      </c>
      <c r="U59" s="187"/>
      <c r="V59" s="197" t="s">
        <v>199</v>
      </c>
      <c r="W59" s="187"/>
      <c r="X59" s="187">
        <v>0</v>
      </c>
      <c r="Y59" s="187"/>
      <c r="Z59" s="187" t="s">
        <v>199</v>
      </c>
      <c r="AA59" s="187"/>
      <c r="AB59" s="187">
        <v>0</v>
      </c>
      <c r="AC59" s="187"/>
      <c r="AD59" s="187" t="s">
        <v>199</v>
      </c>
      <c r="AE59" s="187"/>
      <c r="AF59" s="187">
        <v>0</v>
      </c>
      <c r="AG59" s="188">
        <v>0</v>
      </c>
    </row>
    <row r="60" spans="1:33" s="198" customFormat="1" x14ac:dyDescent="0.25">
      <c r="A60" s="199" t="s">
        <v>533</v>
      </c>
      <c r="B60" s="201" t="s">
        <v>527</v>
      </c>
      <c r="C60" s="197"/>
      <c r="D60" s="197"/>
      <c r="E60" s="197"/>
      <c r="F60" s="197"/>
      <c r="G60" s="187">
        <v>0</v>
      </c>
      <c r="H60" s="187" t="s">
        <v>199</v>
      </c>
      <c r="I60" s="187"/>
      <c r="J60" s="187">
        <v>0</v>
      </c>
      <c r="K60" s="187"/>
      <c r="L60" s="187">
        <v>0</v>
      </c>
      <c r="M60" s="187"/>
      <c r="N60" s="187" t="s">
        <v>199</v>
      </c>
      <c r="O60" s="187"/>
      <c r="P60" s="187">
        <v>0</v>
      </c>
      <c r="Q60" s="187"/>
      <c r="R60" s="187" t="s">
        <v>199</v>
      </c>
      <c r="S60" s="187"/>
      <c r="T60" s="187">
        <v>0</v>
      </c>
      <c r="U60" s="187"/>
      <c r="V60" s="197" t="s">
        <v>199</v>
      </c>
      <c r="W60" s="187"/>
      <c r="X60" s="187">
        <v>0</v>
      </c>
      <c r="Y60" s="187"/>
      <c r="Z60" s="187" t="s">
        <v>199</v>
      </c>
      <c r="AA60" s="187"/>
      <c r="AB60" s="187">
        <v>0</v>
      </c>
      <c r="AC60" s="187"/>
      <c r="AD60" s="187" t="s">
        <v>199</v>
      </c>
      <c r="AE60" s="187"/>
      <c r="AF60" s="187">
        <v>0</v>
      </c>
      <c r="AG60" s="188">
        <v>0</v>
      </c>
    </row>
    <row r="61" spans="1:33" s="198" customFormat="1" ht="31.5" x14ac:dyDescent="0.25">
      <c r="A61" s="195" t="s">
        <v>24</v>
      </c>
      <c r="B61" s="196" t="s">
        <v>355</v>
      </c>
      <c r="C61" s="197"/>
      <c r="D61" s="197"/>
      <c r="E61" s="197"/>
      <c r="F61" s="197"/>
      <c r="G61" s="187"/>
      <c r="H61" s="187"/>
      <c r="I61" s="187"/>
      <c r="J61" s="187"/>
      <c r="K61" s="187"/>
      <c r="L61" s="187"/>
      <c r="M61" s="187"/>
      <c r="N61" s="187"/>
      <c r="O61" s="187"/>
      <c r="P61" s="187"/>
      <c r="Q61" s="187"/>
      <c r="R61" s="187"/>
      <c r="S61" s="187"/>
      <c r="T61" s="187"/>
      <c r="U61" s="187"/>
      <c r="V61" s="197"/>
      <c r="W61" s="187"/>
      <c r="X61" s="187"/>
      <c r="Y61" s="187"/>
      <c r="Z61" s="187"/>
      <c r="AA61" s="187"/>
      <c r="AB61" s="187"/>
      <c r="AC61" s="187"/>
      <c r="AD61" s="187"/>
      <c r="AE61" s="187"/>
      <c r="AF61" s="187">
        <v>0</v>
      </c>
      <c r="AG61" s="188">
        <v>0</v>
      </c>
    </row>
    <row r="62" spans="1:33" s="198" customFormat="1" x14ac:dyDescent="0.25">
      <c r="A62" s="199" t="s">
        <v>356</v>
      </c>
      <c r="B62" s="201" t="s">
        <v>357</v>
      </c>
      <c r="C62" s="197" t="s">
        <v>199</v>
      </c>
      <c r="D62" s="197">
        <v>2.7292079999999994</v>
      </c>
      <c r="E62" s="197"/>
      <c r="F62" s="197"/>
      <c r="G62" s="187">
        <v>0</v>
      </c>
      <c r="H62" s="187" t="s">
        <v>199</v>
      </c>
      <c r="I62" s="187"/>
      <c r="J62" s="187">
        <v>0</v>
      </c>
      <c r="K62" s="187"/>
      <c r="L62" s="187">
        <v>0</v>
      </c>
      <c r="M62" s="187"/>
      <c r="N62" s="187" t="s">
        <v>199</v>
      </c>
      <c r="O62" s="187"/>
      <c r="P62" s="187">
        <v>0</v>
      </c>
      <c r="Q62" s="187"/>
      <c r="R62" s="187" t="s">
        <v>199</v>
      </c>
      <c r="S62" s="187"/>
      <c r="T62" s="187">
        <v>2.7292079999999994</v>
      </c>
      <c r="U62" s="187"/>
      <c r="V62" s="197" t="s">
        <v>199</v>
      </c>
      <c r="W62" s="187"/>
      <c r="X62" s="187">
        <v>0</v>
      </c>
      <c r="Y62" s="187"/>
      <c r="Z62" s="187" t="s">
        <v>199</v>
      </c>
      <c r="AA62" s="187"/>
      <c r="AB62" s="187">
        <v>0</v>
      </c>
      <c r="AC62" s="187"/>
      <c r="AD62" s="187" t="s">
        <v>199</v>
      </c>
      <c r="AE62" s="187"/>
      <c r="AF62" s="187">
        <v>2.7292079999999994</v>
      </c>
      <c r="AG62" s="188">
        <v>0</v>
      </c>
    </row>
    <row r="63" spans="1:33" s="198" customFormat="1" x14ac:dyDescent="0.25">
      <c r="A63" s="199" t="s">
        <v>358</v>
      </c>
      <c r="B63" s="201" t="s">
        <v>359</v>
      </c>
      <c r="C63" s="197"/>
      <c r="D63" s="197"/>
      <c r="E63" s="197"/>
      <c r="F63" s="197"/>
      <c r="G63" s="187">
        <v>0</v>
      </c>
      <c r="H63" s="187" t="s">
        <v>199</v>
      </c>
      <c r="I63" s="187"/>
      <c r="J63" s="187">
        <v>0</v>
      </c>
      <c r="K63" s="187"/>
      <c r="L63" s="187">
        <v>0</v>
      </c>
      <c r="M63" s="187"/>
      <c r="N63" s="187" t="s">
        <v>199</v>
      </c>
      <c r="O63" s="187"/>
      <c r="P63" s="187">
        <v>0</v>
      </c>
      <c r="Q63" s="187"/>
      <c r="R63" s="187" t="s">
        <v>199</v>
      </c>
      <c r="S63" s="187"/>
      <c r="T63" s="187">
        <v>0</v>
      </c>
      <c r="U63" s="187"/>
      <c r="V63" s="197" t="s">
        <v>199</v>
      </c>
      <c r="W63" s="187"/>
      <c r="X63" s="187">
        <v>0</v>
      </c>
      <c r="Y63" s="187"/>
      <c r="Z63" s="187" t="s">
        <v>199</v>
      </c>
      <c r="AA63" s="187"/>
      <c r="AB63" s="187">
        <v>0</v>
      </c>
      <c r="AC63" s="187"/>
      <c r="AD63" s="187" t="s">
        <v>199</v>
      </c>
      <c r="AE63" s="187"/>
      <c r="AF63" s="187">
        <v>0</v>
      </c>
      <c r="AG63" s="188">
        <v>0</v>
      </c>
    </row>
    <row r="64" spans="1:33" s="198" customFormat="1" x14ac:dyDescent="0.25">
      <c r="A64" s="199" t="s">
        <v>360</v>
      </c>
      <c r="B64" s="200" t="s">
        <v>361</v>
      </c>
      <c r="C64" s="197"/>
      <c r="D64" s="197"/>
      <c r="E64" s="197"/>
      <c r="F64" s="197"/>
      <c r="G64" s="187">
        <v>0</v>
      </c>
      <c r="H64" s="187" t="s">
        <v>199</v>
      </c>
      <c r="I64" s="187"/>
      <c r="J64" s="187">
        <v>0</v>
      </c>
      <c r="K64" s="187"/>
      <c r="L64" s="187">
        <v>0</v>
      </c>
      <c r="M64" s="187"/>
      <c r="N64" s="187" t="s">
        <v>199</v>
      </c>
      <c r="O64" s="187"/>
      <c r="P64" s="187">
        <v>0</v>
      </c>
      <c r="Q64" s="187"/>
      <c r="R64" s="187" t="s">
        <v>199</v>
      </c>
      <c r="S64" s="187"/>
      <c r="T64" s="187">
        <v>0</v>
      </c>
      <c r="U64" s="187"/>
      <c r="V64" s="197" t="s">
        <v>199</v>
      </c>
      <c r="W64" s="187"/>
      <c r="X64" s="187">
        <v>0</v>
      </c>
      <c r="Y64" s="187"/>
      <c r="Z64" s="187" t="s">
        <v>199</v>
      </c>
      <c r="AA64" s="187"/>
      <c r="AB64" s="187">
        <v>0</v>
      </c>
      <c r="AC64" s="187"/>
      <c r="AD64" s="187" t="s">
        <v>199</v>
      </c>
      <c r="AE64" s="187"/>
      <c r="AF64" s="187">
        <v>0</v>
      </c>
      <c r="AG64" s="188">
        <v>0</v>
      </c>
    </row>
    <row r="65" spans="1:33" s="198" customFormat="1" x14ac:dyDescent="0.25">
      <c r="A65" s="199" t="s">
        <v>362</v>
      </c>
      <c r="B65" s="200" t="s">
        <v>363</v>
      </c>
      <c r="C65" s="197"/>
      <c r="D65" s="197"/>
      <c r="E65" s="197"/>
      <c r="F65" s="197"/>
      <c r="G65" s="187">
        <v>0</v>
      </c>
      <c r="H65" s="187" t="s">
        <v>199</v>
      </c>
      <c r="I65" s="187"/>
      <c r="J65" s="187">
        <v>0</v>
      </c>
      <c r="K65" s="187"/>
      <c r="L65" s="187">
        <v>0</v>
      </c>
      <c r="M65" s="187"/>
      <c r="N65" s="187" t="s">
        <v>199</v>
      </c>
      <c r="O65" s="187"/>
      <c r="P65" s="187">
        <v>0</v>
      </c>
      <c r="Q65" s="187"/>
      <c r="R65" s="187" t="s">
        <v>199</v>
      </c>
      <c r="S65" s="187"/>
      <c r="T65" s="187">
        <v>0</v>
      </c>
      <c r="U65" s="187"/>
      <c r="V65" s="197" t="s">
        <v>199</v>
      </c>
      <c r="W65" s="187"/>
      <c r="X65" s="187">
        <v>0</v>
      </c>
      <c r="Y65" s="187"/>
      <c r="Z65" s="187" t="s">
        <v>199</v>
      </c>
      <c r="AA65" s="187"/>
      <c r="AB65" s="187">
        <v>0</v>
      </c>
      <c r="AC65" s="187"/>
      <c r="AD65" s="187" t="s">
        <v>199</v>
      </c>
      <c r="AE65" s="187"/>
      <c r="AF65" s="187">
        <v>0</v>
      </c>
      <c r="AG65" s="188">
        <v>0</v>
      </c>
    </row>
    <row r="66" spans="1:33" s="198" customFormat="1" x14ac:dyDescent="0.25">
      <c r="A66" s="199" t="s">
        <v>364</v>
      </c>
      <c r="B66" s="200" t="s">
        <v>365</v>
      </c>
      <c r="C66" s="197"/>
      <c r="D66" s="197"/>
      <c r="E66" s="197"/>
      <c r="F66" s="197"/>
      <c r="G66" s="187">
        <v>0</v>
      </c>
      <c r="H66" s="187" t="s">
        <v>199</v>
      </c>
      <c r="I66" s="187"/>
      <c r="J66" s="187">
        <v>0</v>
      </c>
      <c r="K66" s="187"/>
      <c r="L66" s="187">
        <v>0</v>
      </c>
      <c r="M66" s="187"/>
      <c r="N66" s="187" t="s">
        <v>199</v>
      </c>
      <c r="O66" s="187"/>
      <c r="P66" s="187">
        <v>0</v>
      </c>
      <c r="Q66" s="187"/>
      <c r="R66" s="187" t="s">
        <v>199</v>
      </c>
      <c r="S66" s="187"/>
      <c r="T66" s="187">
        <v>0</v>
      </c>
      <c r="U66" s="187"/>
      <c r="V66" s="197" t="s">
        <v>199</v>
      </c>
      <c r="W66" s="187"/>
      <c r="X66" s="187">
        <v>0</v>
      </c>
      <c r="Y66" s="187"/>
      <c r="Z66" s="187" t="s">
        <v>199</v>
      </c>
      <c r="AA66" s="187"/>
      <c r="AB66" s="187">
        <v>0</v>
      </c>
      <c r="AC66" s="187"/>
      <c r="AD66" s="187" t="s">
        <v>199</v>
      </c>
      <c r="AE66" s="187"/>
      <c r="AF66" s="187">
        <v>0</v>
      </c>
      <c r="AG66" s="188">
        <v>0</v>
      </c>
    </row>
    <row r="67" spans="1:33" s="198" customFormat="1" x14ac:dyDescent="0.25">
      <c r="A67" s="199" t="s">
        <v>366</v>
      </c>
      <c r="B67" s="200" t="s">
        <v>534</v>
      </c>
      <c r="C67" s="197"/>
      <c r="D67" s="197"/>
      <c r="E67" s="197"/>
      <c r="F67" s="197"/>
      <c r="G67" s="187">
        <v>0</v>
      </c>
      <c r="H67" s="187" t="s">
        <v>199</v>
      </c>
      <c r="I67" s="187"/>
      <c r="J67" s="187">
        <v>0</v>
      </c>
      <c r="K67" s="187"/>
      <c r="L67" s="187">
        <v>0</v>
      </c>
      <c r="M67" s="187"/>
      <c r="N67" s="187" t="s">
        <v>199</v>
      </c>
      <c r="O67" s="187"/>
      <c r="P67" s="187">
        <v>0</v>
      </c>
      <c r="Q67" s="187"/>
      <c r="R67" s="187" t="s">
        <v>199</v>
      </c>
      <c r="S67" s="187"/>
      <c r="T67" s="187">
        <v>0</v>
      </c>
      <c r="U67" s="187"/>
      <c r="V67" s="197" t="s">
        <v>199</v>
      </c>
      <c r="W67" s="187"/>
      <c r="X67" s="187">
        <v>0</v>
      </c>
      <c r="Y67" s="187"/>
      <c r="Z67" s="187" t="s">
        <v>199</v>
      </c>
      <c r="AA67" s="187"/>
      <c r="AB67" s="187">
        <v>0</v>
      </c>
      <c r="AC67" s="187"/>
      <c r="AD67" s="187" t="s">
        <v>199</v>
      </c>
      <c r="AE67" s="187"/>
      <c r="AF67" s="187">
        <v>0</v>
      </c>
      <c r="AG67" s="188">
        <v>0</v>
      </c>
    </row>
    <row r="68" spans="1:33" s="198" customFormat="1" x14ac:dyDescent="0.25">
      <c r="A68" s="199" t="s">
        <v>535</v>
      </c>
      <c r="B68" s="200" t="s">
        <v>536</v>
      </c>
      <c r="C68" s="197"/>
      <c r="D68" s="197"/>
      <c r="E68" s="197"/>
      <c r="F68" s="197"/>
      <c r="G68" s="187">
        <v>0</v>
      </c>
      <c r="H68" s="187" t="s">
        <v>199</v>
      </c>
      <c r="I68" s="187"/>
      <c r="J68" s="187">
        <v>0</v>
      </c>
      <c r="K68" s="187"/>
      <c r="L68" s="187">
        <v>0</v>
      </c>
      <c r="M68" s="187"/>
      <c r="N68" s="187" t="s">
        <v>199</v>
      </c>
      <c r="O68" s="187"/>
      <c r="P68" s="187">
        <v>0</v>
      </c>
      <c r="Q68" s="187"/>
      <c r="R68" s="187" t="s">
        <v>199</v>
      </c>
      <c r="S68" s="187"/>
      <c r="T68" s="187">
        <v>0</v>
      </c>
      <c r="U68" s="187"/>
      <c r="V68" s="197" t="s">
        <v>199</v>
      </c>
      <c r="W68" s="187"/>
      <c r="X68" s="187">
        <v>0</v>
      </c>
      <c r="Y68" s="187"/>
      <c r="Z68" s="187" t="s">
        <v>199</v>
      </c>
      <c r="AA68" s="187"/>
      <c r="AB68" s="187">
        <v>0</v>
      </c>
      <c r="AC68" s="187"/>
      <c r="AD68" s="187" t="s">
        <v>199</v>
      </c>
      <c r="AE68" s="187"/>
      <c r="AF68" s="187">
        <v>0</v>
      </c>
      <c r="AG68" s="188">
        <v>0</v>
      </c>
    </row>
    <row r="69" spans="1:33" s="198" customFormat="1" x14ac:dyDescent="0.25">
      <c r="A69" s="199" t="s">
        <v>537</v>
      </c>
      <c r="B69" s="200" t="s">
        <v>538</v>
      </c>
      <c r="C69" s="197"/>
      <c r="D69" s="197"/>
      <c r="E69" s="197"/>
      <c r="F69" s="197"/>
      <c r="G69" s="187">
        <v>0</v>
      </c>
      <c r="H69" s="187" t="s">
        <v>199</v>
      </c>
      <c r="I69" s="187"/>
      <c r="J69" s="187">
        <v>0</v>
      </c>
      <c r="K69" s="187"/>
      <c r="L69" s="187">
        <v>0</v>
      </c>
      <c r="M69" s="187"/>
      <c r="N69" s="187" t="s">
        <v>199</v>
      </c>
      <c r="O69" s="187"/>
      <c r="P69" s="187">
        <v>0</v>
      </c>
      <c r="Q69" s="187"/>
      <c r="R69" s="187" t="s">
        <v>199</v>
      </c>
      <c r="S69" s="187"/>
      <c r="T69" s="187">
        <v>0</v>
      </c>
      <c r="U69" s="187"/>
      <c r="V69" s="197" t="s">
        <v>199</v>
      </c>
      <c r="W69" s="187"/>
      <c r="X69" s="187">
        <v>0</v>
      </c>
      <c r="Y69" s="187"/>
      <c r="Z69" s="187" t="s">
        <v>199</v>
      </c>
      <c r="AA69" s="187"/>
      <c r="AB69" s="187">
        <v>0</v>
      </c>
      <c r="AC69" s="187"/>
      <c r="AD69" s="187" t="s">
        <v>199</v>
      </c>
      <c r="AE69" s="187"/>
      <c r="AF69" s="187">
        <v>0</v>
      </c>
      <c r="AG69" s="188">
        <v>0</v>
      </c>
    </row>
    <row r="70" spans="1:33" s="198" customFormat="1" x14ac:dyDescent="0.25">
      <c r="A70" s="199" t="s">
        <v>539</v>
      </c>
      <c r="B70" s="200" t="s">
        <v>540</v>
      </c>
      <c r="C70" s="197"/>
      <c r="D70" s="197"/>
      <c r="E70" s="197"/>
      <c r="F70" s="197"/>
      <c r="G70" s="187">
        <v>0</v>
      </c>
      <c r="H70" s="187" t="s">
        <v>199</v>
      </c>
      <c r="I70" s="187"/>
      <c r="J70" s="187">
        <v>0</v>
      </c>
      <c r="K70" s="187"/>
      <c r="L70" s="187">
        <v>0</v>
      </c>
      <c r="M70" s="187"/>
      <c r="N70" s="187" t="s">
        <v>199</v>
      </c>
      <c r="O70" s="187"/>
      <c r="P70" s="187">
        <v>0</v>
      </c>
      <c r="Q70" s="187"/>
      <c r="R70" s="187" t="s">
        <v>199</v>
      </c>
      <c r="S70" s="187"/>
      <c r="T70" s="187">
        <v>0</v>
      </c>
      <c r="U70" s="187"/>
      <c r="V70" s="197" t="s">
        <v>199</v>
      </c>
      <c r="W70" s="187"/>
      <c r="X70" s="187">
        <v>0</v>
      </c>
      <c r="Y70" s="187"/>
      <c r="Z70" s="187" t="s">
        <v>199</v>
      </c>
      <c r="AA70" s="187"/>
      <c r="AB70" s="187">
        <v>0</v>
      </c>
      <c r="AC70" s="187"/>
      <c r="AD70" s="187" t="s">
        <v>199</v>
      </c>
      <c r="AE70" s="187"/>
      <c r="AF70" s="187">
        <v>0</v>
      </c>
      <c r="AG70" s="188">
        <v>0</v>
      </c>
    </row>
    <row r="71" spans="1:33" s="198" customFormat="1" x14ac:dyDescent="0.25">
      <c r="A71" s="199" t="s">
        <v>541</v>
      </c>
      <c r="B71" s="200" t="s">
        <v>483</v>
      </c>
      <c r="C71" s="197"/>
      <c r="D71" s="197"/>
      <c r="E71" s="197"/>
      <c r="F71" s="197"/>
      <c r="G71" s="187">
        <v>0</v>
      </c>
      <c r="H71" s="187" t="s">
        <v>199</v>
      </c>
      <c r="I71" s="187"/>
      <c r="J71" s="187">
        <v>0</v>
      </c>
      <c r="K71" s="187"/>
      <c r="L71" s="187">
        <v>0</v>
      </c>
      <c r="M71" s="187"/>
      <c r="N71" s="187" t="s">
        <v>199</v>
      </c>
      <c r="O71" s="187"/>
      <c r="P71" s="187">
        <v>0</v>
      </c>
      <c r="Q71" s="187"/>
      <c r="R71" s="187" t="s">
        <v>199</v>
      </c>
      <c r="S71" s="187"/>
      <c r="T71" s="187">
        <v>2</v>
      </c>
      <c r="U71" s="187"/>
      <c r="V71" s="197" t="s">
        <v>199</v>
      </c>
      <c r="W71" s="187"/>
      <c r="X71" s="187">
        <v>0</v>
      </c>
      <c r="Y71" s="187"/>
      <c r="Z71" s="187" t="s">
        <v>199</v>
      </c>
      <c r="AA71" s="187"/>
      <c r="AB71" s="187">
        <v>0</v>
      </c>
      <c r="AC71" s="187"/>
      <c r="AD71" s="187" t="s">
        <v>199</v>
      </c>
      <c r="AE71" s="187"/>
      <c r="AF71" s="187">
        <v>2</v>
      </c>
      <c r="AG71" s="188">
        <v>0</v>
      </c>
    </row>
    <row r="72" spans="1:33" s="198" customFormat="1" x14ac:dyDescent="0.25">
      <c r="A72" s="199" t="s">
        <v>542</v>
      </c>
      <c r="B72" s="200" t="s">
        <v>543</v>
      </c>
      <c r="C72" s="197"/>
      <c r="D72" s="197"/>
      <c r="E72" s="197"/>
      <c r="F72" s="197"/>
      <c r="G72" s="187">
        <v>0</v>
      </c>
      <c r="H72" s="187" t="s">
        <v>199</v>
      </c>
      <c r="I72" s="187"/>
      <c r="J72" s="187">
        <v>0</v>
      </c>
      <c r="K72" s="187"/>
      <c r="L72" s="187">
        <v>0</v>
      </c>
      <c r="M72" s="187"/>
      <c r="N72" s="187" t="s">
        <v>199</v>
      </c>
      <c r="O72" s="187"/>
      <c r="P72" s="187">
        <v>0</v>
      </c>
      <c r="Q72" s="187"/>
      <c r="R72" s="187" t="s">
        <v>199</v>
      </c>
      <c r="S72" s="187"/>
      <c r="T72" s="187">
        <v>0</v>
      </c>
      <c r="U72" s="187"/>
      <c r="V72" s="197" t="s">
        <v>199</v>
      </c>
      <c r="W72" s="187"/>
      <c r="X72" s="187">
        <v>0</v>
      </c>
      <c r="Y72" s="187"/>
      <c r="Z72" s="187" t="s">
        <v>199</v>
      </c>
      <c r="AA72" s="187"/>
      <c r="AB72" s="187">
        <v>0</v>
      </c>
      <c r="AC72" s="187"/>
      <c r="AD72" s="187" t="s">
        <v>199</v>
      </c>
      <c r="AE72" s="187"/>
      <c r="AF72" s="187">
        <v>0</v>
      </c>
      <c r="AG72" s="188">
        <v>0</v>
      </c>
    </row>
    <row r="73" spans="1:33" s="198" customFormat="1" x14ac:dyDescent="0.25">
      <c r="A73" s="199" t="s">
        <v>544</v>
      </c>
      <c r="B73" s="200" t="s">
        <v>545</v>
      </c>
      <c r="C73" s="197"/>
      <c r="D73" s="197"/>
      <c r="E73" s="197"/>
      <c r="F73" s="197"/>
      <c r="G73" s="187">
        <v>0</v>
      </c>
      <c r="H73" s="187" t="s">
        <v>199</v>
      </c>
      <c r="I73" s="187"/>
      <c r="J73" s="187">
        <v>0</v>
      </c>
      <c r="K73" s="187"/>
      <c r="L73" s="187">
        <v>0</v>
      </c>
      <c r="M73" s="187"/>
      <c r="N73" s="187" t="s">
        <v>199</v>
      </c>
      <c r="O73" s="187"/>
      <c r="P73" s="187">
        <v>0</v>
      </c>
      <c r="Q73" s="187"/>
      <c r="R73" s="187" t="s">
        <v>199</v>
      </c>
      <c r="S73" s="187"/>
      <c r="T73" s="187">
        <v>0</v>
      </c>
      <c r="U73" s="187"/>
      <c r="V73" s="197" t="s">
        <v>199</v>
      </c>
      <c r="W73" s="187"/>
      <c r="X73" s="187">
        <v>0</v>
      </c>
      <c r="Y73" s="187"/>
      <c r="Z73" s="187" t="s">
        <v>199</v>
      </c>
      <c r="AA73" s="187"/>
      <c r="AB73" s="187">
        <v>0</v>
      </c>
      <c r="AC73" s="187"/>
      <c r="AD73" s="187" t="s">
        <v>199</v>
      </c>
      <c r="AE73" s="187"/>
      <c r="AF73" s="187">
        <v>0</v>
      </c>
      <c r="AG73" s="188">
        <v>0</v>
      </c>
    </row>
    <row r="74" spans="1:33" s="198" customFormat="1" ht="51.75" customHeight="1" x14ac:dyDescent="0.25">
      <c r="A74" s="195" t="s">
        <v>26</v>
      </c>
      <c r="B74" s="202" t="s">
        <v>367</v>
      </c>
      <c r="C74" s="197"/>
      <c r="D74" s="197"/>
      <c r="E74" s="197"/>
      <c r="F74" s="197"/>
      <c r="G74" s="187">
        <v>0</v>
      </c>
      <c r="H74" s="187" t="s">
        <v>199</v>
      </c>
      <c r="I74" s="187"/>
      <c r="J74" s="187">
        <v>0</v>
      </c>
      <c r="K74" s="187"/>
      <c r="L74" s="187">
        <v>0</v>
      </c>
      <c r="M74" s="187"/>
      <c r="N74" s="187" t="s">
        <v>199</v>
      </c>
      <c r="O74" s="187"/>
      <c r="P74" s="187">
        <v>0</v>
      </c>
      <c r="Q74" s="187"/>
      <c r="R74" s="187" t="s">
        <v>199</v>
      </c>
      <c r="S74" s="187"/>
      <c r="T74" s="187">
        <v>0</v>
      </c>
      <c r="U74" s="187"/>
      <c r="V74" s="197" t="s">
        <v>199</v>
      </c>
      <c r="W74" s="187"/>
      <c r="X74" s="187">
        <v>0</v>
      </c>
      <c r="Y74" s="187"/>
      <c r="Z74" s="187" t="s">
        <v>199</v>
      </c>
      <c r="AA74" s="187"/>
      <c r="AB74" s="187">
        <v>0</v>
      </c>
      <c r="AC74" s="187"/>
      <c r="AD74" s="187" t="s">
        <v>199</v>
      </c>
      <c r="AE74" s="187"/>
      <c r="AF74" s="187">
        <v>0</v>
      </c>
      <c r="AG74" s="188">
        <v>0</v>
      </c>
    </row>
    <row r="75" spans="1:33" s="198" customFormat="1" ht="21.75" customHeight="1" x14ac:dyDescent="0.25">
      <c r="A75" s="195" t="s">
        <v>29</v>
      </c>
      <c r="B75" s="196" t="s">
        <v>368</v>
      </c>
      <c r="C75" s="197"/>
      <c r="D75" s="197"/>
      <c r="E75" s="197"/>
      <c r="F75" s="197"/>
      <c r="G75" s="187"/>
      <c r="H75" s="187"/>
      <c r="I75" s="187"/>
      <c r="J75" s="187"/>
      <c r="K75" s="187"/>
      <c r="L75" s="187"/>
      <c r="M75" s="187"/>
      <c r="N75" s="187"/>
      <c r="O75" s="187"/>
      <c r="P75" s="187"/>
      <c r="Q75" s="187"/>
      <c r="R75" s="187"/>
      <c r="S75" s="187"/>
      <c r="T75" s="187"/>
      <c r="U75" s="187"/>
      <c r="V75" s="197"/>
      <c r="W75" s="187"/>
      <c r="X75" s="187"/>
      <c r="Y75" s="187"/>
      <c r="Z75" s="187"/>
      <c r="AA75" s="187"/>
      <c r="AB75" s="187"/>
      <c r="AC75" s="187"/>
      <c r="AD75" s="187"/>
      <c r="AE75" s="187"/>
      <c r="AF75" s="187"/>
      <c r="AG75" s="188"/>
    </row>
    <row r="76" spans="1:33" s="198" customFormat="1" ht="30" customHeight="1" x14ac:dyDescent="0.25">
      <c r="A76" s="199" t="s">
        <v>369</v>
      </c>
      <c r="B76" s="200" t="s">
        <v>516</v>
      </c>
      <c r="C76" s="197"/>
      <c r="D76" s="197"/>
      <c r="E76" s="197"/>
      <c r="F76" s="197"/>
      <c r="G76" s="187">
        <v>0</v>
      </c>
      <c r="H76" s="187">
        <v>0</v>
      </c>
      <c r="I76" s="187"/>
      <c r="J76" s="187">
        <v>0</v>
      </c>
      <c r="K76" s="187"/>
      <c r="L76" s="187">
        <v>0</v>
      </c>
      <c r="M76" s="187"/>
      <c r="N76" s="187" t="s">
        <v>199</v>
      </c>
      <c r="O76" s="187"/>
      <c r="P76" s="187">
        <v>0</v>
      </c>
      <c r="Q76" s="187"/>
      <c r="R76" s="187" t="s">
        <v>199</v>
      </c>
      <c r="S76" s="187"/>
      <c r="T76" s="187">
        <v>0</v>
      </c>
      <c r="U76" s="187"/>
      <c r="V76" s="197" t="s">
        <v>199</v>
      </c>
      <c r="W76" s="187"/>
      <c r="X76" s="187">
        <v>0</v>
      </c>
      <c r="Y76" s="187"/>
      <c r="Z76" s="187" t="s">
        <v>199</v>
      </c>
      <c r="AA76" s="187"/>
      <c r="AB76" s="187">
        <v>0</v>
      </c>
      <c r="AC76" s="187"/>
      <c r="AD76" s="187" t="s">
        <v>199</v>
      </c>
      <c r="AE76" s="187"/>
      <c r="AF76" s="187">
        <v>0</v>
      </c>
      <c r="AG76" s="188">
        <v>0</v>
      </c>
    </row>
    <row r="77" spans="1:33" s="198" customFormat="1" ht="18.75" customHeight="1" x14ac:dyDescent="0.25">
      <c r="A77" s="199" t="s">
        <v>370</v>
      </c>
      <c r="B77" s="200" t="s">
        <v>514</v>
      </c>
      <c r="C77" s="197"/>
      <c r="D77" s="197"/>
      <c r="E77" s="197"/>
      <c r="F77" s="197"/>
      <c r="G77" s="187">
        <v>0</v>
      </c>
      <c r="H77" s="187">
        <v>0</v>
      </c>
      <c r="I77" s="187"/>
      <c r="J77" s="187">
        <v>0</v>
      </c>
      <c r="K77" s="187"/>
      <c r="L77" s="187">
        <v>0</v>
      </c>
      <c r="M77" s="187"/>
      <c r="N77" s="187" t="s">
        <v>199</v>
      </c>
      <c r="O77" s="187"/>
      <c r="P77" s="187">
        <v>0</v>
      </c>
      <c r="Q77" s="187"/>
      <c r="R77" s="187" t="s">
        <v>199</v>
      </c>
      <c r="S77" s="187"/>
      <c r="T77" s="187">
        <v>0</v>
      </c>
      <c r="U77" s="187"/>
      <c r="V77" s="197" t="s">
        <v>199</v>
      </c>
      <c r="W77" s="187"/>
      <c r="X77" s="187">
        <v>0</v>
      </c>
      <c r="Y77" s="187"/>
      <c r="Z77" s="187" t="s">
        <v>199</v>
      </c>
      <c r="AA77" s="187"/>
      <c r="AB77" s="187">
        <v>0</v>
      </c>
      <c r="AC77" s="187"/>
      <c r="AD77" s="187" t="s">
        <v>199</v>
      </c>
      <c r="AE77" s="187"/>
      <c r="AF77" s="187">
        <v>0</v>
      </c>
      <c r="AG77" s="188">
        <v>0</v>
      </c>
    </row>
    <row r="78" spans="1:33" s="198" customFormat="1" x14ac:dyDescent="0.25">
      <c r="A78" s="199" t="s">
        <v>371</v>
      </c>
      <c r="B78" s="201" t="s">
        <v>339</v>
      </c>
      <c r="C78" s="197"/>
      <c r="D78" s="197"/>
      <c r="E78" s="197"/>
      <c r="F78" s="197"/>
      <c r="G78" s="187">
        <v>0</v>
      </c>
      <c r="H78" s="187">
        <v>0</v>
      </c>
      <c r="I78" s="187"/>
      <c r="J78" s="187">
        <v>0</v>
      </c>
      <c r="K78" s="187"/>
      <c r="L78" s="187">
        <v>0</v>
      </c>
      <c r="M78" s="187"/>
      <c r="N78" s="187" t="s">
        <v>199</v>
      </c>
      <c r="O78" s="187"/>
      <c r="P78" s="187">
        <v>0</v>
      </c>
      <c r="Q78" s="187"/>
      <c r="R78" s="187" t="s">
        <v>199</v>
      </c>
      <c r="S78" s="187"/>
      <c r="T78" s="187">
        <v>0</v>
      </c>
      <c r="U78" s="187"/>
      <c r="V78" s="197" t="s">
        <v>199</v>
      </c>
      <c r="W78" s="187"/>
      <c r="X78" s="187">
        <v>0</v>
      </c>
      <c r="Y78" s="187"/>
      <c r="Z78" s="187" t="s">
        <v>199</v>
      </c>
      <c r="AA78" s="187"/>
      <c r="AB78" s="187">
        <v>0</v>
      </c>
      <c r="AC78" s="187"/>
      <c r="AD78" s="187" t="s">
        <v>199</v>
      </c>
      <c r="AE78" s="187"/>
      <c r="AF78" s="187">
        <v>0</v>
      </c>
      <c r="AG78" s="188">
        <v>0</v>
      </c>
    </row>
    <row r="79" spans="1:33" s="198" customFormat="1" x14ac:dyDescent="0.25">
      <c r="A79" s="199" t="s">
        <v>372</v>
      </c>
      <c r="B79" s="201" t="s">
        <v>546</v>
      </c>
      <c r="C79" s="203"/>
      <c r="D79" s="199"/>
      <c r="E79" s="201"/>
      <c r="F79" s="201"/>
      <c r="G79" s="187">
        <v>0</v>
      </c>
      <c r="H79" s="187">
        <v>0</v>
      </c>
      <c r="I79" s="187"/>
      <c r="J79" s="187">
        <v>0</v>
      </c>
      <c r="K79" s="187"/>
      <c r="L79" s="187">
        <v>0</v>
      </c>
      <c r="M79" s="187"/>
      <c r="N79" s="187" t="s">
        <v>199</v>
      </c>
      <c r="O79" s="187"/>
      <c r="P79" s="187">
        <v>0</v>
      </c>
      <c r="Q79" s="187"/>
      <c r="R79" s="187" t="s">
        <v>199</v>
      </c>
      <c r="S79" s="187"/>
      <c r="T79" s="187">
        <v>0</v>
      </c>
      <c r="U79" s="187"/>
      <c r="V79" s="197" t="s">
        <v>199</v>
      </c>
      <c r="W79" s="187"/>
      <c r="X79" s="187">
        <v>0</v>
      </c>
      <c r="Y79" s="187"/>
      <c r="Z79" s="187" t="s">
        <v>199</v>
      </c>
      <c r="AA79" s="187"/>
      <c r="AB79" s="187">
        <v>0</v>
      </c>
      <c r="AC79" s="187"/>
      <c r="AD79" s="187" t="s">
        <v>199</v>
      </c>
      <c r="AE79" s="187"/>
      <c r="AF79" s="187">
        <v>0</v>
      </c>
      <c r="AG79" s="188">
        <v>0</v>
      </c>
    </row>
    <row r="80" spans="1:33" s="198" customFormat="1" x14ac:dyDescent="0.25">
      <c r="A80" s="199" t="s">
        <v>373</v>
      </c>
      <c r="B80" s="201" t="s">
        <v>517</v>
      </c>
      <c r="C80" s="203"/>
      <c r="D80" s="199"/>
      <c r="E80" s="201"/>
      <c r="F80" s="201"/>
      <c r="G80" s="187">
        <v>0</v>
      </c>
      <c r="H80" s="187">
        <v>0</v>
      </c>
      <c r="I80" s="187"/>
      <c r="J80" s="187">
        <v>0</v>
      </c>
      <c r="K80" s="187"/>
      <c r="L80" s="187">
        <v>0</v>
      </c>
      <c r="M80" s="187"/>
      <c r="N80" s="187" t="s">
        <v>199</v>
      </c>
      <c r="O80" s="187"/>
      <c r="P80" s="187">
        <v>0</v>
      </c>
      <c r="Q80" s="187"/>
      <c r="R80" s="187" t="s">
        <v>199</v>
      </c>
      <c r="S80" s="187"/>
      <c r="T80" s="187">
        <v>0</v>
      </c>
      <c r="U80" s="187"/>
      <c r="V80" s="197" t="s">
        <v>199</v>
      </c>
      <c r="W80" s="187"/>
      <c r="X80" s="187">
        <v>0</v>
      </c>
      <c r="Y80" s="187"/>
      <c r="Z80" s="187" t="s">
        <v>199</v>
      </c>
      <c r="AA80" s="187"/>
      <c r="AB80" s="187">
        <v>0</v>
      </c>
      <c r="AC80" s="187"/>
      <c r="AD80" s="187" t="s">
        <v>199</v>
      </c>
      <c r="AE80" s="187"/>
      <c r="AF80" s="187">
        <v>0</v>
      </c>
      <c r="AG80" s="188">
        <v>0</v>
      </c>
    </row>
    <row r="81" spans="1:33 1026:1029" s="198" customFormat="1" x14ac:dyDescent="0.25">
      <c r="A81" s="199" t="s">
        <v>547</v>
      </c>
      <c r="B81" s="201" t="s">
        <v>518</v>
      </c>
      <c r="C81" s="203"/>
      <c r="D81" s="199"/>
      <c r="E81" s="201"/>
      <c r="F81" s="201"/>
      <c r="G81" s="187">
        <v>0</v>
      </c>
      <c r="H81" s="187">
        <v>0</v>
      </c>
      <c r="I81" s="187"/>
      <c r="J81" s="187">
        <v>0</v>
      </c>
      <c r="K81" s="187"/>
      <c r="L81" s="187">
        <v>0</v>
      </c>
      <c r="M81" s="187"/>
      <c r="N81" s="187" t="s">
        <v>199</v>
      </c>
      <c r="O81" s="187"/>
      <c r="P81" s="187">
        <v>0</v>
      </c>
      <c r="Q81" s="187"/>
      <c r="R81" s="187" t="s">
        <v>199</v>
      </c>
      <c r="S81" s="187"/>
      <c r="T81" s="187">
        <v>0</v>
      </c>
      <c r="U81" s="187"/>
      <c r="V81" s="197" t="s">
        <v>199</v>
      </c>
      <c r="W81" s="187"/>
      <c r="X81" s="187">
        <v>0</v>
      </c>
      <c r="Y81" s="187"/>
      <c r="Z81" s="187" t="s">
        <v>199</v>
      </c>
      <c r="AA81" s="187"/>
      <c r="AB81" s="187">
        <v>0</v>
      </c>
      <c r="AC81" s="187"/>
      <c r="AD81" s="187" t="s">
        <v>199</v>
      </c>
      <c r="AE81" s="187"/>
      <c r="AF81" s="187">
        <v>0</v>
      </c>
      <c r="AG81" s="188">
        <v>0</v>
      </c>
    </row>
    <row r="82" spans="1:33 1026:1029" s="198" customFormat="1" x14ac:dyDescent="0.25">
      <c r="A82" s="199" t="s">
        <v>548</v>
      </c>
      <c r="B82" s="201" t="s">
        <v>519</v>
      </c>
      <c r="C82" s="203"/>
      <c r="D82" s="199"/>
      <c r="E82" s="201"/>
      <c r="F82" s="201"/>
      <c r="G82" s="187">
        <v>0</v>
      </c>
      <c r="H82" s="187">
        <v>0</v>
      </c>
      <c r="I82" s="187"/>
      <c r="J82" s="187">
        <v>0</v>
      </c>
      <c r="K82" s="187"/>
      <c r="L82" s="187">
        <v>0</v>
      </c>
      <c r="M82" s="187"/>
      <c r="N82" s="187" t="s">
        <v>199</v>
      </c>
      <c r="O82" s="187"/>
      <c r="P82" s="187">
        <v>0</v>
      </c>
      <c r="Q82" s="187"/>
      <c r="R82" s="187" t="s">
        <v>199</v>
      </c>
      <c r="S82" s="187"/>
      <c r="T82" s="187">
        <v>0</v>
      </c>
      <c r="U82" s="187"/>
      <c r="V82" s="197" t="s">
        <v>199</v>
      </c>
      <c r="W82" s="187"/>
      <c r="X82" s="187">
        <v>0</v>
      </c>
      <c r="Y82" s="187"/>
      <c r="Z82" s="187" t="s">
        <v>199</v>
      </c>
      <c r="AA82" s="187"/>
      <c r="AB82" s="187">
        <v>0</v>
      </c>
      <c r="AC82" s="187"/>
      <c r="AD82" s="187" t="s">
        <v>199</v>
      </c>
      <c r="AE82" s="187"/>
      <c r="AF82" s="187">
        <v>0</v>
      </c>
      <c r="AG82" s="188">
        <v>0</v>
      </c>
    </row>
    <row r="83" spans="1:33 1026:1029" s="198" customFormat="1" x14ac:dyDescent="0.25">
      <c r="A83" s="199" t="s">
        <v>549</v>
      </c>
      <c r="B83" s="201" t="s">
        <v>521</v>
      </c>
      <c r="C83" s="203"/>
      <c r="D83" s="199"/>
      <c r="E83" s="201"/>
      <c r="F83" s="201"/>
      <c r="G83" s="187">
        <v>0</v>
      </c>
      <c r="H83" s="187">
        <v>0</v>
      </c>
      <c r="I83" s="187"/>
      <c r="J83" s="187">
        <v>0</v>
      </c>
      <c r="K83" s="187"/>
      <c r="L83" s="187">
        <v>0</v>
      </c>
      <c r="M83" s="187"/>
      <c r="N83" s="187" t="s">
        <v>199</v>
      </c>
      <c r="O83" s="187"/>
      <c r="P83" s="187">
        <v>0</v>
      </c>
      <c r="Q83" s="187"/>
      <c r="R83" s="187" t="s">
        <v>199</v>
      </c>
      <c r="S83" s="187"/>
      <c r="T83" s="187">
        <v>0</v>
      </c>
      <c r="U83" s="187"/>
      <c r="V83" s="197" t="s">
        <v>199</v>
      </c>
      <c r="W83" s="187"/>
      <c r="X83" s="187">
        <v>0</v>
      </c>
      <c r="Y83" s="187"/>
      <c r="Z83" s="187" t="s">
        <v>199</v>
      </c>
      <c r="AA83" s="187"/>
      <c r="AB83" s="187">
        <v>0</v>
      </c>
      <c r="AC83" s="187"/>
      <c r="AD83" s="187" t="s">
        <v>199</v>
      </c>
      <c r="AE83" s="187"/>
      <c r="AF83" s="187">
        <v>0</v>
      </c>
      <c r="AG83" s="188">
        <v>0</v>
      </c>
    </row>
    <row r="84" spans="1:33 1026:1029" s="198" customFormat="1" x14ac:dyDescent="0.25">
      <c r="A84" s="199" t="s">
        <v>550</v>
      </c>
      <c r="B84" s="201" t="s">
        <v>523</v>
      </c>
      <c r="C84" s="203"/>
      <c r="D84" s="197"/>
      <c r="E84" s="201"/>
      <c r="F84" s="201"/>
      <c r="G84" s="187">
        <v>0</v>
      </c>
      <c r="H84" s="187">
        <v>0</v>
      </c>
      <c r="I84" s="187"/>
      <c r="J84" s="187">
        <v>0</v>
      </c>
      <c r="K84" s="187"/>
      <c r="L84" s="187">
        <v>0</v>
      </c>
      <c r="M84" s="187"/>
      <c r="N84" s="187" t="s">
        <v>199</v>
      </c>
      <c r="O84" s="187"/>
      <c r="P84" s="187">
        <v>0</v>
      </c>
      <c r="Q84" s="187"/>
      <c r="R84" s="187" t="s">
        <v>199</v>
      </c>
      <c r="S84" s="187"/>
      <c r="T84" s="187">
        <v>0</v>
      </c>
      <c r="U84" s="187"/>
      <c r="V84" s="197" t="s">
        <v>199</v>
      </c>
      <c r="W84" s="187"/>
      <c r="X84" s="187">
        <v>0</v>
      </c>
      <c r="Y84" s="187"/>
      <c r="Z84" s="187" t="s">
        <v>199</v>
      </c>
      <c r="AA84" s="187"/>
      <c r="AB84" s="187">
        <v>0</v>
      </c>
      <c r="AC84" s="187"/>
      <c r="AD84" s="187" t="s">
        <v>199</v>
      </c>
      <c r="AE84" s="187"/>
      <c r="AF84" s="187">
        <v>0</v>
      </c>
      <c r="AG84" s="188">
        <v>0</v>
      </c>
    </row>
    <row r="85" spans="1:33 1026:1029" s="198" customFormat="1" x14ac:dyDescent="0.25">
      <c r="A85" s="199" t="s">
        <v>551</v>
      </c>
      <c r="B85" s="201" t="s">
        <v>525</v>
      </c>
      <c r="C85" s="203"/>
      <c r="D85" s="199"/>
      <c r="E85" s="201"/>
      <c r="F85" s="201"/>
      <c r="G85" s="187">
        <v>0</v>
      </c>
      <c r="H85" s="187">
        <v>0</v>
      </c>
      <c r="I85" s="187"/>
      <c r="J85" s="187">
        <v>0</v>
      </c>
      <c r="K85" s="187"/>
      <c r="L85" s="187">
        <v>0</v>
      </c>
      <c r="M85" s="187"/>
      <c r="N85" s="187" t="s">
        <v>199</v>
      </c>
      <c r="O85" s="187"/>
      <c r="P85" s="187">
        <v>0</v>
      </c>
      <c r="Q85" s="187"/>
      <c r="R85" s="187" t="s">
        <v>199</v>
      </c>
      <c r="S85" s="187"/>
      <c r="T85" s="187">
        <v>0</v>
      </c>
      <c r="U85" s="187"/>
      <c r="V85" s="197" t="s">
        <v>199</v>
      </c>
      <c r="W85" s="187"/>
      <c r="X85" s="187">
        <v>0</v>
      </c>
      <c r="Y85" s="187"/>
      <c r="Z85" s="187" t="s">
        <v>199</v>
      </c>
      <c r="AA85" s="187"/>
      <c r="AB85" s="187">
        <v>0</v>
      </c>
      <c r="AC85" s="187"/>
      <c r="AD85" s="187" t="s">
        <v>199</v>
      </c>
      <c r="AE85" s="187"/>
      <c r="AF85" s="187">
        <v>0</v>
      </c>
      <c r="AG85" s="188">
        <v>0</v>
      </c>
    </row>
    <row r="86" spans="1:33 1026:1029" s="198" customFormat="1" x14ac:dyDescent="0.25">
      <c r="A86" s="199" t="s">
        <v>552</v>
      </c>
      <c r="B86" s="201" t="s">
        <v>527</v>
      </c>
      <c r="C86" s="200"/>
      <c r="D86" s="199"/>
      <c r="E86" s="201"/>
      <c r="F86" s="201"/>
      <c r="G86" s="187">
        <v>0</v>
      </c>
      <c r="H86" s="187">
        <v>0</v>
      </c>
      <c r="I86" s="187"/>
      <c r="J86" s="187">
        <v>0</v>
      </c>
      <c r="K86" s="187"/>
      <c r="L86" s="187">
        <v>0</v>
      </c>
      <c r="M86" s="187"/>
      <c r="N86" s="187" t="s">
        <v>199</v>
      </c>
      <c r="O86" s="187"/>
      <c r="P86" s="187">
        <v>0</v>
      </c>
      <c r="Q86" s="187"/>
      <c r="R86" s="187" t="s">
        <v>199</v>
      </c>
      <c r="S86" s="187"/>
      <c r="T86" s="187">
        <v>0</v>
      </c>
      <c r="U86" s="187"/>
      <c r="V86" s="197" t="s">
        <v>199</v>
      </c>
      <c r="W86" s="187"/>
      <c r="X86" s="187">
        <v>0</v>
      </c>
      <c r="Y86" s="187"/>
      <c r="Z86" s="187" t="s">
        <v>199</v>
      </c>
      <c r="AA86" s="187"/>
      <c r="AB86" s="187">
        <v>0</v>
      </c>
      <c r="AC86" s="187"/>
      <c r="AD86" s="187" t="s">
        <v>199</v>
      </c>
      <c r="AE86" s="187"/>
      <c r="AF86" s="187">
        <v>0</v>
      </c>
      <c r="AG86" s="188">
        <v>0</v>
      </c>
    </row>
    <row r="87" spans="1:33 1026:1029" x14ac:dyDescent="0.25">
      <c r="AML87" s="9"/>
      <c r="AMM87" s="9"/>
      <c r="AMN87" s="9"/>
      <c r="AMO87" s="9"/>
    </row>
  </sheetData>
  <mergeCells count="34">
    <mergeCell ref="Z21:AA21"/>
    <mergeCell ref="AB21:AC21"/>
    <mergeCell ref="AD21:AE21"/>
    <mergeCell ref="L20:O20"/>
    <mergeCell ref="P20:S20"/>
    <mergeCell ref="T20:W20"/>
    <mergeCell ref="X20:AA20"/>
    <mergeCell ref="AB20:AE20"/>
    <mergeCell ref="P21:Q21"/>
    <mergeCell ref="R21:S21"/>
    <mergeCell ref="T21:U21"/>
    <mergeCell ref="V21:W21"/>
    <mergeCell ref="X21:Y21"/>
    <mergeCell ref="H20:K20"/>
    <mergeCell ref="H21:I21"/>
    <mergeCell ref="J21:K21"/>
    <mergeCell ref="A12:AG12"/>
    <mergeCell ref="A14:AG14"/>
    <mergeCell ref="A15:AG15"/>
    <mergeCell ref="A16:AG16"/>
    <mergeCell ref="A18:AG18"/>
    <mergeCell ref="A20:A22"/>
    <mergeCell ref="B20:B22"/>
    <mergeCell ref="C20:D21"/>
    <mergeCell ref="E20:F21"/>
    <mergeCell ref="G20:G22"/>
    <mergeCell ref="AF20:AG21"/>
    <mergeCell ref="L21:M21"/>
    <mergeCell ref="N21:O21"/>
    <mergeCell ref="A4:AG4"/>
    <mergeCell ref="A6:AG6"/>
    <mergeCell ref="A8:AG8"/>
    <mergeCell ref="A9:AG9"/>
    <mergeCell ref="A11:AG1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O1" zoomScale="60" zoomScaleNormal="60" zoomScaleSheetLayoutView="55" workbookViewId="0">
      <selection activeCell="A16" sqref="A16:AV16"/>
    </sheetView>
  </sheetViews>
  <sheetFormatPr defaultRowHeight="15" x14ac:dyDescent="0.25"/>
  <cols>
    <col min="1" max="1" width="16.42578125" style="204"/>
    <col min="2" max="2" width="23.85546875" style="204"/>
    <col min="3" max="3" width="13.85546875" style="204"/>
    <col min="4" max="4" width="15.7109375" style="204"/>
    <col min="5" max="12" width="7.7109375" style="204"/>
    <col min="13" max="13" width="11.5703125" style="204"/>
    <col min="14" max="14" width="27.42578125" style="204"/>
    <col min="15" max="15" width="10.7109375" style="204"/>
    <col min="16" max="17" width="13.42578125" style="204"/>
    <col min="18" max="18" width="17.7109375" style="204"/>
    <col min="19" max="20" width="10.28515625" style="204"/>
    <col min="21" max="21" width="11.42578125" style="204"/>
    <col min="22" max="22" width="13.28515625" style="204"/>
    <col min="23" max="23" width="30.5703125" style="204"/>
    <col min="24" max="25" width="10.7109375" style="204"/>
    <col min="26" max="26" width="7.7109375" style="204"/>
    <col min="27" max="30" width="10.7109375" style="204"/>
    <col min="31" max="32" width="16.42578125" style="204"/>
    <col min="33" max="33" width="15.140625" style="204"/>
    <col min="34" max="35" width="13.85546875" style="204"/>
    <col min="36" max="36" width="11.7109375" style="204"/>
    <col min="37" max="37" width="12.5703125" style="204"/>
    <col min="38" max="38" width="13" style="204"/>
    <col min="39" max="41" width="10.28515625" style="204"/>
    <col min="42" max="42" width="13" style="204"/>
    <col min="43" max="43" width="12.5703125" style="204"/>
    <col min="44" max="44" width="14.140625" style="204"/>
    <col min="45" max="46" width="13.42578125" style="204"/>
    <col min="47" max="47" width="10.7109375" style="204"/>
    <col min="48" max="48" width="16.28515625" style="204"/>
    <col min="49" max="1025" width="9.140625" style="204"/>
    <col min="1026" max="16384" width="9.140625" style="9"/>
  </cols>
  <sheetData>
    <row r="1" spans="1:1024" ht="18.75" x14ac:dyDescent="0.25">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5" t="s">
        <v>0</v>
      </c>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row>
    <row r="2" spans="1:1024" ht="18.75" x14ac:dyDescent="0.3">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8" t="s">
        <v>1</v>
      </c>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c r="AID2" s="9"/>
      <c r="AIE2" s="9"/>
      <c r="AIF2" s="9"/>
      <c r="AIG2" s="9"/>
      <c r="AIH2" s="9"/>
      <c r="AII2" s="9"/>
      <c r="AIJ2" s="9"/>
      <c r="AIK2" s="9"/>
      <c r="AIL2" s="9"/>
      <c r="AIM2" s="9"/>
      <c r="AIN2" s="9"/>
      <c r="AIO2" s="9"/>
      <c r="AIP2" s="9"/>
      <c r="AIQ2" s="9"/>
      <c r="AIR2" s="9"/>
      <c r="AIS2" s="9"/>
      <c r="AIT2" s="9"/>
      <c r="AIU2" s="9"/>
      <c r="AIV2" s="9"/>
      <c r="AIW2" s="9"/>
      <c r="AIX2" s="9"/>
      <c r="AIY2" s="9"/>
      <c r="AIZ2" s="9"/>
      <c r="AJA2" s="9"/>
      <c r="AJB2" s="9"/>
      <c r="AJC2" s="9"/>
      <c r="AJD2" s="9"/>
      <c r="AJE2" s="9"/>
      <c r="AJF2" s="9"/>
      <c r="AJG2" s="9"/>
      <c r="AJH2" s="9"/>
      <c r="AJI2" s="9"/>
      <c r="AJJ2" s="9"/>
      <c r="AJK2" s="9"/>
      <c r="AJL2" s="9"/>
      <c r="AJM2" s="9"/>
      <c r="AJN2" s="9"/>
      <c r="AJO2" s="9"/>
      <c r="AJP2" s="9"/>
      <c r="AJQ2" s="9"/>
      <c r="AJR2" s="9"/>
      <c r="AJS2" s="9"/>
      <c r="AJT2" s="9"/>
      <c r="AJU2" s="9"/>
      <c r="AJV2" s="9"/>
      <c r="AJW2" s="9"/>
      <c r="AJX2" s="9"/>
      <c r="AJY2" s="9"/>
      <c r="AJZ2" s="9"/>
      <c r="AKA2" s="9"/>
      <c r="AKB2" s="9"/>
      <c r="AKC2" s="9"/>
      <c r="AKD2" s="9"/>
      <c r="AKE2" s="9"/>
      <c r="AKF2" s="9"/>
      <c r="AKG2" s="9"/>
      <c r="AKH2" s="9"/>
      <c r="AKI2" s="9"/>
      <c r="AKJ2" s="9"/>
      <c r="AKK2" s="9"/>
      <c r="AKL2" s="9"/>
      <c r="AKM2" s="9"/>
      <c r="AKN2" s="9"/>
      <c r="AKO2" s="9"/>
      <c r="AKP2" s="9"/>
      <c r="AKQ2" s="9"/>
      <c r="AKR2" s="9"/>
      <c r="AKS2" s="9"/>
      <c r="AKT2" s="9"/>
      <c r="AKU2" s="9"/>
      <c r="AKV2" s="9"/>
      <c r="AKW2" s="9"/>
      <c r="AKX2" s="9"/>
      <c r="AKY2" s="9"/>
      <c r="AKZ2" s="9"/>
      <c r="ALA2" s="9"/>
      <c r="ALB2" s="9"/>
      <c r="ALC2" s="9"/>
      <c r="ALD2" s="9"/>
      <c r="ALE2" s="9"/>
      <c r="ALF2" s="9"/>
      <c r="ALG2" s="9"/>
      <c r="ALH2" s="9"/>
      <c r="ALI2" s="9"/>
      <c r="ALJ2" s="9"/>
      <c r="ALK2" s="9"/>
      <c r="ALL2" s="9"/>
      <c r="ALM2" s="9"/>
      <c r="ALN2" s="9"/>
      <c r="ALO2" s="9"/>
      <c r="ALP2" s="9"/>
      <c r="ALQ2" s="9"/>
      <c r="ALR2" s="9"/>
      <c r="ALS2" s="9"/>
      <c r="ALT2" s="9"/>
      <c r="ALU2" s="9"/>
      <c r="ALV2" s="9"/>
      <c r="ALW2" s="9"/>
      <c r="ALX2" s="9"/>
      <c r="ALY2" s="9"/>
      <c r="ALZ2" s="9"/>
      <c r="AMA2" s="9"/>
      <c r="AMB2" s="9"/>
      <c r="AMC2" s="9"/>
      <c r="AMD2" s="9"/>
      <c r="AME2" s="9"/>
      <c r="AMF2" s="9"/>
      <c r="AMG2" s="9"/>
      <c r="AMH2" s="9"/>
      <c r="AMI2" s="9"/>
      <c r="AMJ2" s="9"/>
    </row>
    <row r="3" spans="1:1024" ht="18.75" x14ac:dyDescent="0.3">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8" t="s">
        <v>2</v>
      </c>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row>
    <row r="4" spans="1:1024" ht="18.75" x14ac:dyDescent="0.3">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8"/>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pans="1:1024"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row>
    <row r="6" spans="1:1024" ht="18.75"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8"/>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pans="1:1024"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row>
    <row r="8" spans="1:1024"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pans="1:1024"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pans="1:1024"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pans="1:1024" ht="15.75" x14ac:dyDescent="0.25">
      <c r="A12" s="262" t="str">
        <f>'1. паспорт местоположение'!A12:C12</f>
        <v>M_TP1600.PR.0087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pans="1:1024" ht="15.75" x14ac:dyDescent="0.25">
      <c r="A13" s="257" t="s">
        <v>5</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pans="1:1024"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row>
    <row r="15" spans="1:1024" ht="72.75" customHeight="1" x14ac:dyDescent="0.25">
      <c r="A15" s="264" t="str">
        <f>'1. паспорт местоположение'!A15:C15</f>
        <v>Модернизация ПС 110 кВ Мега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c r="AAA15" s="9"/>
      <c r="AAB15" s="9"/>
      <c r="AAC15" s="9"/>
      <c r="AAD15" s="9"/>
      <c r="AAE15" s="9"/>
      <c r="AAF15" s="9"/>
      <c r="AAG15" s="9"/>
      <c r="AAH15" s="9"/>
      <c r="AAI15" s="9"/>
      <c r="AAJ15" s="9"/>
      <c r="AAK15" s="9"/>
      <c r="AAL15" s="9"/>
      <c r="AAM15" s="9"/>
      <c r="AAN15" s="9"/>
      <c r="AAO15" s="9"/>
      <c r="AAP15" s="9"/>
      <c r="AAQ15" s="9"/>
      <c r="AAR15" s="9"/>
      <c r="AAS15" s="9"/>
      <c r="AAT15" s="9"/>
      <c r="AAU15" s="9"/>
      <c r="AAV15" s="9"/>
      <c r="AAW15" s="9"/>
      <c r="AAX15" s="9"/>
      <c r="AAY15" s="9"/>
      <c r="AAZ15" s="9"/>
      <c r="ABA15" s="9"/>
      <c r="ABB15" s="9"/>
      <c r="ABC15" s="9"/>
      <c r="ABD15" s="9"/>
      <c r="ABE15" s="9"/>
      <c r="ABF15" s="9"/>
      <c r="ABG15" s="9"/>
      <c r="ABH15" s="9"/>
      <c r="ABI15" s="9"/>
      <c r="ABJ15" s="9"/>
      <c r="ABK15" s="9"/>
      <c r="ABL15" s="9"/>
      <c r="ABM15" s="9"/>
      <c r="ABN15" s="9"/>
      <c r="ABO15" s="9"/>
      <c r="ABP15" s="9"/>
      <c r="ABQ15" s="9"/>
      <c r="ABR15" s="9"/>
      <c r="ABS15" s="9"/>
      <c r="ABT15" s="9"/>
      <c r="ABU15" s="9"/>
      <c r="ABV15" s="9"/>
      <c r="ABW15" s="9"/>
      <c r="ABX15" s="9"/>
      <c r="ABY15" s="9"/>
      <c r="ABZ15" s="9"/>
      <c r="ACA15" s="9"/>
      <c r="ACB15" s="9"/>
      <c r="ACC15" s="9"/>
      <c r="ACD15" s="9"/>
      <c r="ACE15" s="9"/>
      <c r="ACF15" s="9"/>
      <c r="ACG15" s="9"/>
      <c r="ACH15" s="9"/>
      <c r="ACI15" s="9"/>
      <c r="ACJ15" s="9"/>
      <c r="ACK15" s="9"/>
      <c r="ACL15" s="9"/>
      <c r="ACM15" s="9"/>
      <c r="ACN15" s="9"/>
      <c r="ACO15" s="9"/>
      <c r="ACP15" s="9"/>
      <c r="ACQ15" s="9"/>
      <c r="ACR15" s="9"/>
      <c r="ACS15" s="9"/>
      <c r="ACT15" s="9"/>
      <c r="ACU15" s="9"/>
      <c r="ACV15" s="9"/>
      <c r="ACW15" s="9"/>
      <c r="ACX15" s="9"/>
      <c r="ACY15" s="9"/>
      <c r="ACZ15" s="9"/>
      <c r="ADA15" s="9"/>
      <c r="ADB15" s="9"/>
      <c r="ADC15" s="9"/>
      <c r="ADD15" s="9"/>
      <c r="ADE15" s="9"/>
      <c r="ADF15" s="9"/>
      <c r="ADG15" s="9"/>
      <c r="ADH15" s="9"/>
      <c r="ADI15" s="9"/>
      <c r="ADJ15" s="9"/>
      <c r="ADK15" s="9"/>
      <c r="ADL15" s="9"/>
      <c r="ADM15" s="9"/>
      <c r="ADN15" s="9"/>
      <c r="ADO15" s="9"/>
      <c r="ADP15" s="9"/>
      <c r="ADQ15" s="9"/>
      <c r="ADR15" s="9"/>
      <c r="ADS15" s="9"/>
      <c r="ADT15" s="9"/>
      <c r="ADU15" s="9"/>
      <c r="ADV15" s="9"/>
      <c r="ADW15" s="9"/>
      <c r="ADX15" s="9"/>
      <c r="ADY15" s="9"/>
      <c r="ADZ15" s="9"/>
      <c r="AEA15" s="9"/>
      <c r="AEB15" s="9"/>
      <c r="AEC15" s="9"/>
      <c r="AED15" s="9"/>
      <c r="AEE15" s="9"/>
      <c r="AEF15" s="9"/>
      <c r="AEG15" s="9"/>
      <c r="AEH15" s="9"/>
      <c r="AEI15" s="9"/>
      <c r="AEJ15" s="9"/>
      <c r="AEK15" s="9"/>
      <c r="AEL15" s="9"/>
      <c r="AEM15" s="9"/>
      <c r="AEN15" s="9"/>
      <c r="AEO15" s="9"/>
      <c r="AEP15" s="9"/>
      <c r="AEQ15" s="9"/>
      <c r="AER15" s="9"/>
      <c r="AES15" s="9"/>
      <c r="AET15" s="9"/>
      <c r="AEU15" s="9"/>
      <c r="AEV15" s="9"/>
      <c r="AEW15" s="9"/>
      <c r="AEX15" s="9"/>
      <c r="AEY15" s="9"/>
      <c r="AEZ15" s="9"/>
      <c r="AFA15" s="9"/>
      <c r="AFB15" s="9"/>
      <c r="AFC15" s="9"/>
      <c r="AFD15" s="9"/>
      <c r="AFE15" s="9"/>
      <c r="AFF15" s="9"/>
      <c r="AFG15" s="9"/>
      <c r="AFH15" s="9"/>
      <c r="AFI15" s="9"/>
      <c r="AFJ15" s="9"/>
      <c r="AFK15" s="9"/>
      <c r="AFL15" s="9"/>
      <c r="AFM15" s="9"/>
      <c r="AFN15" s="9"/>
      <c r="AFO15" s="9"/>
      <c r="AFP15" s="9"/>
      <c r="AFQ15" s="9"/>
      <c r="AFR15" s="9"/>
      <c r="AFS15" s="9"/>
      <c r="AFT15" s="9"/>
      <c r="AFU15" s="9"/>
      <c r="AFV15" s="9"/>
      <c r="AFW15" s="9"/>
      <c r="AFX15" s="9"/>
      <c r="AFY15" s="9"/>
      <c r="AFZ15" s="9"/>
      <c r="AGA15" s="9"/>
      <c r="AGB15" s="9"/>
      <c r="AGC15" s="9"/>
      <c r="AGD15" s="9"/>
      <c r="AGE15" s="9"/>
      <c r="AGF15" s="9"/>
      <c r="AGG15" s="9"/>
      <c r="AGH15" s="9"/>
      <c r="AGI15" s="9"/>
      <c r="AGJ15" s="9"/>
      <c r="AGK15" s="9"/>
      <c r="AGL15" s="9"/>
      <c r="AGM15" s="9"/>
      <c r="AGN15" s="9"/>
      <c r="AGO15" s="9"/>
      <c r="AGP15" s="9"/>
      <c r="AGQ15" s="9"/>
      <c r="AGR15" s="9"/>
      <c r="AGS15" s="9"/>
      <c r="AGT15" s="9"/>
      <c r="AGU15" s="9"/>
      <c r="AGV15" s="9"/>
      <c r="AGW15" s="9"/>
      <c r="AGX15" s="9"/>
      <c r="AGY15" s="9"/>
      <c r="AGZ15" s="9"/>
      <c r="AHA15" s="9"/>
      <c r="AHB15" s="9"/>
      <c r="AHC15" s="9"/>
      <c r="AHD15" s="9"/>
      <c r="AHE15" s="9"/>
      <c r="AHF15" s="9"/>
      <c r="AHG15" s="9"/>
      <c r="AHH15" s="9"/>
      <c r="AHI15" s="9"/>
      <c r="AHJ15" s="9"/>
      <c r="AHK15" s="9"/>
      <c r="AHL15" s="9"/>
      <c r="AHM15" s="9"/>
      <c r="AHN15" s="9"/>
      <c r="AHO15" s="9"/>
      <c r="AHP15" s="9"/>
      <c r="AHQ15" s="9"/>
      <c r="AHR15" s="9"/>
      <c r="AHS15" s="9"/>
      <c r="AHT15" s="9"/>
      <c r="AHU15" s="9"/>
      <c r="AHV15" s="9"/>
      <c r="AHW15" s="9"/>
      <c r="AHX15" s="9"/>
      <c r="AHY15" s="9"/>
      <c r="AHZ15" s="9"/>
      <c r="AIA15" s="9"/>
      <c r="AIB15" s="9"/>
      <c r="AIC15" s="9"/>
      <c r="AID15" s="9"/>
      <c r="AIE15" s="9"/>
      <c r="AIF15" s="9"/>
      <c r="AIG15" s="9"/>
      <c r="AIH15" s="9"/>
      <c r="AII15" s="9"/>
      <c r="AIJ15" s="9"/>
      <c r="AIK15" s="9"/>
      <c r="AIL15" s="9"/>
      <c r="AIM15" s="9"/>
      <c r="AIN15" s="9"/>
      <c r="AIO15" s="9"/>
      <c r="AIP15" s="9"/>
      <c r="AIQ15" s="9"/>
      <c r="AIR15" s="9"/>
      <c r="AIS15" s="9"/>
      <c r="AIT15" s="9"/>
      <c r="AIU15" s="9"/>
      <c r="AIV15" s="9"/>
      <c r="AIW15" s="9"/>
      <c r="AIX15" s="9"/>
      <c r="AIY15" s="9"/>
      <c r="AIZ15" s="9"/>
      <c r="AJA15" s="9"/>
      <c r="AJB15" s="9"/>
      <c r="AJC15" s="9"/>
      <c r="AJD15" s="9"/>
      <c r="AJE15" s="9"/>
      <c r="AJF15" s="9"/>
      <c r="AJG15" s="9"/>
      <c r="AJH15" s="9"/>
      <c r="AJI15" s="9"/>
      <c r="AJJ15" s="9"/>
      <c r="AJK15" s="9"/>
      <c r="AJL15" s="9"/>
      <c r="AJM15" s="9"/>
      <c r="AJN15" s="9"/>
      <c r="AJO15" s="9"/>
      <c r="AJP15" s="9"/>
      <c r="AJQ15" s="9"/>
      <c r="AJR15" s="9"/>
      <c r="AJS15" s="9"/>
      <c r="AJT15" s="9"/>
      <c r="AJU15" s="9"/>
      <c r="AJV15" s="9"/>
      <c r="AJW15" s="9"/>
      <c r="AJX15" s="9"/>
      <c r="AJY15" s="9"/>
      <c r="AJZ15" s="9"/>
      <c r="AKA15" s="9"/>
      <c r="AKB15" s="9"/>
      <c r="AKC15" s="9"/>
      <c r="AKD15" s="9"/>
      <c r="AKE15" s="9"/>
      <c r="AKF15" s="9"/>
      <c r="AKG15" s="9"/>
      <c r="AKH15" s="9"/>
      <c r="AKI15" s="9"/>
      <c r="AKJ15" s="9"/>
      <c r="AKK15" s="9"/>
      <c r="AKL15" s="9"/>
      <c r="AKM15" s="9"/>
      <c r="AKN15" s="9"/>
      <c r="AKO15" s="9"/>
      <c r="AKP15" s="9"/>
      <c r="AKQ15" s="9"/>
      <c r="AKR15" s="9"/>
      <c r="AKS15" s="9"/>
      <c r="AKT15" s="9"/>
      <c r="AKU15" s="9"/>
      <c r="AKV15" s="9"/>
      <c r="AKW15" s="9"/>
      <c r="AKX15" s="9"/>
      <c r="AKY15" s="9"/>
      <c r="AKZ15" s="9"/>
      <c r="ALA15" s="9"/>
      <c r="ALB15" s="9"/>
      <c r="ALC15" s="9"/>
      <c r="ALD15" s="9"/>
      <c r="ALE15" s="9"/>
      <c r="ALF15" s="9"/>
      <c r="ALG15" s="9"/>
      <c r="ALH15" s="9"/>
      <c r="ALI15" s="9"/>
      <c r="ALJ15" s="9"/>
      <c r="ALK15" s="9"/>
      <c r="ALL15" s="9"/>
      <c r="ALM15" s="9"/>
      <c r="ALN15" s="9"/>
      <c r="ALO15" s="9"/>
      <c r="ALP15" s="9"/>
      <c r="ALQ15" s="9"/>
      <c r="ALR15" s="9"/>
      <c r="ALS15" s="9"/>
      <c r="ALT15" s="9"/>
      <c r="ALU15" s="9"/>
      <c r="ALV15" s="9"/>
      <c r="ALW15" s="9"/>
      <c r="ALX15" s="9"/>
      <c r="ALY15" s="9"/>
      <c r="ALZ15" s="9"/>
      <c r="AMA15" s="9"/>
      <c r="AMB15" s="9"/>
      <c r="AMC15" s="9"/>
      <c r="AMD15" s="9"/>
      <c r="AME15" s="9"/>
      <c r="AMF15" s="9"/>
      <c r="AMG15" s="9"/>
      <c r="AMH15" s="9"/>
      <c r="AMI15" s="9"/>
      <c r="AMJ15" s="9"/>
    </row>
    <row r="16" spans="1:1024"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row>
    <row r="17" spans="1:1024"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pans="1:1024"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row>
    <row r="19" spans="1:1024"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pans="1:1024"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c r="AAA20" s="9"/>
      <c r="AAB20" s="9"/>
      <c r="AAC20" s="9"/>
      <c r="AAD20" s="9"/>
      <c r="AAE20" s="9"/>
      <c r="AAF20" s="9"/>
      <c r="AAG20" s="9"/>
      <c r="AAH20" s="9"/>
      <c r="AAI20" s="9"/>
      <c r="AAJ20" s="9"/>
      <c r="AAK20" s="9"/>
      <c r="AAL20" s="9"/>
      <c r="AAM20" s="9"/>
      <c r="AAN20" s="9"/>
      <c r="AAO20" s="9"/>
      <c r="AAP20" s="9"/>
      <c r="AAQ20" s="9"/>
      <c r="AAR20" s="9"/>
      <c r="AAS20" s="9"/>
      <c r="AAT20" s="9"/>
      <c r="AAU20" s="9"/>
      <c r="AAV20" s="9"/>
      <c r="AAW20" s="9"/>
      <c r="AAX20" s="9"/>
      <c r="AAY20" s="9"/>
      <c r="AAZ20" s="9"/>
      <c r="ABA20" s="9"/>
      <c r="ABB20" s="9"/>
      <c r="ABC20" s="9"/>
      <c r="ABD20" s="9"/>
      <c r="ABE20" s="9"/>
      <c r="ABF20" s="9"/>
      <c r="ABG20" s="9"/>
      <c r="ABH20" s="9"/>
      <c r="ABI20" s="9"/>
      <c r="ABJ20" s="9"/>
      <c r="ABK20" s="9"/>
      <c r="ABL20" s="9"/>
      <c r="ABM20" s="9"/>
      <c r="ABN20" s="9"/>
      <c r="ABO20" s="9"/>
      <c r="ABP20" s="9"/>
      <c r="ABQ20" s="9"/>
      <c r="ABR20" s="9"/>
      <c r="ABS20" s="9"/>
      <c r="ABT20" s="9"/>
      <c r="ABU20" s="9"/>
      <c r="ABV20" s="9"/>
      <c r="ABW20" s="9"/>
      <c r="ABX20" s="9"/>
      <c r="ABY20" s="9"/>
      <c r="ABZ20" s="9"/>
      <c r="ACA20" s="9"/>
      <c r="ACB20" s="9"/>
      <c r="ACC20" s="9"/>
      <c r="ACD20" s="9"/>
      <c r="ACE20" s="9"/>
      <c r="ACF20" s="9"/>
      <c r="ACG20" s="9"/>
      <c r="ACH20" s="9"/>
      <c r="ACI20" s="9"/>
      <c r="ACJ20" s="9"/>
      <c r="ACK20" s="9"/>
      <c r="ACL20" s="9"/>
      <c r="ACM20" s="9"/>
      <c r="ACN20" s="9"/>
      <c r="ACO20" s="9"/>
      <c r="ACP20" s="9"/>
      <c r="ACQ20" s="9"/>
      <c r="ACR20" s="9"/>
      <c r="ACS20" s="9"/>
      <c r="ACT20" s="9"/>
      <c r="ACU20" s="9"/>
      <c r="ACV20" s="9"/>
      <c r="ACW20" s="9"/>
      <c r="ACX20" s="9"/>
      <c r="ACY20" s="9"/>
      <c r="ACZ20" s="9"/>
      <c r="ADA20" s="9"/>
      <c r="ADB20" s="9"/>
      <c r="ADC20" s="9"/>
      <c r="ADD20" s="9"/>
      <c r="ADE20" s="9"/>
      <c r="ADF20" s="9"/>
      <c r="ADG20" s="9"/>
      <c r="ADH20" s="9"/>
      <c r="ADI20" s="9"/>
      <c r="ADJ20" s="9"/>
      <c r="ADK20" s="9"/>
      <c r="ADL20" s="9"/>
      <c r="ADM20" s="9"/>
      <c r="ADN20" s="9"/>
      <c r="ADO20" s="9"/>
      <c r="ADP20" s="9"/>
      <c r="ADQ20" s="9"/>
      <c r="ADR20" s="9"/>
      <c r="ADS20" s="9"/>
      <c r="ADT20" s="9"/>
      <c r="ADU20" s="9"/>
      <c r="ADV20" s="9"/>
      <c r="ADW20" s="9"/>
      <c r="ADX20" s="9"/>
      <c r="ADY20" s="9"/>
      <c r="ADZ20" s="9"/>
      <c r="AEA20" s="9"/>
      <c r="AEB20" s="9"/>
      <c r="AEC20" s="9"/>
      <c r="AED20" s="9"/>
      <c r="AEE20" s="9"/>
      <c r="AEF20" s="9"/>
      <c r="AEG20" s="9"/>
      <c r="AEH20" s="9"/>
      <c r="AEI20" s="9"/>
      <c r="AEJ20" s="9"/>
      <c r="AEK20" s="9"/>
      <c r="AEL20" s="9"/>
      <c r="AEM20" s="9"/>
      <c r="AEN20" s="9"/>
      <c r="AEO20" s="9"/>
      <c r="AEP20" s="9"/>
      <c r="AEQ20" s="9"/>
      <c r="AER20" s="9"/>
      <c r="AES20" s="9"/>
      <c r="AET20" s="9"/>
      <c r="AEU20" s="9"/>
      <c r="AEV20" s="9"/>
      <c r="AEW20" s="9"/>
      <c r="AEX20" s="9"/>
      <c r="AEY20" s="9"/>
      <c r="AEZ20" s="9"/>
      <c r="AFA20" s="9"/>
      <c r="AFB20" s="9"/>
      <c r="AFC20" s="9"/>
      <c r="AFD20" s="9"/>
      <c r="AFE20" s="9"/>
      <c r="AFF20" s="9"/>
      <c r="AFG20" s="9"/>
      <c r="AFH20" s="9"/>
      <c r="AFI20" s="9"/>
      <c r="AFJ20" s="9"/>
      <c r="AFK20" s="9"/>
      <c r="AFL20" s="9"/>
      <c r="AFM20" s="9"/>
      <c r="AFN20" s="9"/>
      <c r="AFO20" s="9"/>
      <c r="AFP20" s="9"/>
      <c r="AFQ20" s="9"/>
      <c r="AFR20" s="9"/>
      <c r="AFS20" s="9"/>
      <c r="AFT20" s="9"/>
      <c r="AFU20" s="9"/>
      <c r="AFV20" s="9"/>
      <c r="AFW20" s="9"/>
      <c r="AFX20" s="9"/>
      <c r="AFY20" s="9"/>
      <c r="AFZ20" s="9"/>
      <c r="AGA20" s="9"/>
      <c r="AGB20" s="9"/>
      <c r="AGC20" s="9"/>
      <c r="AGD20" s="9"/>
      <c r="AGE20" s="9"/>
      <c r="AGF20" s="9"/>
      <c r="AGG20" s="9"/>
      <c r="AGH20" s="9"/>
      <c r="AGI20" s="9"/>
      <c r="AGJ20" s="9"/>
      <c r="AGK20" s="9"/>
      <c r="AGL20" s="9"/>
      <c r="AGM20" s="9"/>
      <c r="AGN20" s="9"/>
      <c r="AGO20" s="9"/>
      <c r="AGP20" s="9"/>
      <c r="AGQ20" s="9"/>
      <c r="AGR20" s="9"/>
      <c r="AGS20" s="9"/>
      <c r="AGT20" s="9"/>
      <c r="AGU20" s="9"/>
      <c r="AGV20" s="9"/>
      <c r="AGW20" s="9"/>
      <c r="AGX20" s="9"/>
      <c r="AGY20" s="9"/>
      <c r="AGZ20" s="9"/>
      <c r="AHA20" s="9"/>
      <c r="AHB20" s="9"/>
      <c r="AHC20" s="9"/>
      <c r="AHD20" s="9"/>
      <c r="AHE20" s="9"/>
      <c r="AHF20" s="9"/>
      <c r="AHG20" s="9"/>
      <c r="AHH20" s="9"/>
      <c r="AHI20" s="9"/>
      <c r="AHJ20" s="9"/>
      <c r="AHK20" s="9"/>
      <c r="AHL20" s="9"/>
      <c r="AHM20" s="9"/>
      <c r="AHN20" s="9"/>
      <c r="AHO20" s="9"/>
      <c r="AHP20" s="9"/>
      <c r="AHQ20" s="9"/>
      <c r="AHR20" s="9"/>
      <c r="AHS20" s="9"/>
      <c r="AHT20" s="9"/>
      <c r="AHU20" s="9"/>
      <c r="AHV20" s="9"/>
      <c r="AHW20" s="9"/>
      <c r="AHX20" s="9"/>
      <c r="AHY20" s="9"/>
      <c r="AHZ20" s="9"/>
      <c r="AIA20" s="9"/>
      <c r="AIB20" s="9"/>
      <c r="AIC20" s="9"/>
      <c r="AID20" s="9"/>
      <c r="AIE20" s="9"/>
      <c r="AIF20" s="9"/>
      <c r="AIG20" s="9"/>
      <c r="AIH20" s="9"/>
      <c r="AII20" s="9"/>
      <c r="AIJ20" s="9"/>
      <c r="AIK20" s="9"/>
      <c r="AIL20" s="9"/>
      <c r="AIM20" s="9"/>
      <c r="AIN20" s="9"/>
      <c r="AIO20" s="9"/>
      <c r="AIP20" s="9"/>
      <c r="AIQ20" s="9"/>
      <c r="AIR20" s="9"/>
      <c r="AIS20" s="9"/>
      <c r="AIT20" s="9"/>
      <c r="AIU20" s="9"/>
      <c r="AIV20" s="9"/>
      <c r="AIW20" s="9"/>
      <c r="AIX20" s="9"/>
      <c r="AIY20" s="9"/>
      <c r="AIZ20" s="9"/>
      <c r="AJA20" s="9"/>
      <c r="AJB20" s="9"/>
      <c r="AJC20" s="9"/>
      <c r="AJD20" s="9"/>
      <c r="AJE20" s="9"/>
      <c r="AJF20" s="9"/>
      <c r="AJG20" s="9"/>
      <c r="AJH20" s="9"/>
      <c r="AJI20" s="9"/>
      <c r="AJJ20" s="9"/>
      <c r="AJK20" s="9"/>
      <c r="AJL20" s="9"/>
      <c r="AJM20" s="9"/>
      <c r="AJN20" s="9"/>
      <c r="AJO20" s="9"/>
      <c r="AJP20" s="9"/>
      <c r="AJQ20" s="9"/>
      <c r="AJR20" s="9"/>
      <c r="AJS20" s="9"/>
      <c r="AJT20" s="9"/>
      <c r="AJU20" s="9"/>
      <c r="AJV20" s="9"/>
      <c r="AJW20" s="9"/>
      <c r="AJX20" s="9"/>
      <c r="AJY20" s="9"/>
      <c r="AJZ20" s="9"/>
      <c r="AKA20" s="9"/>
      <c r="AKB20" s="9"/>
      <c r="AKC20" s="9"/>
      <c r="AKD20" s="9"/>
      <c r="AKE20" s="9"/>
      <c r="AKF20" s="9"/>
      <c r="AKG20" s="9"/>
      <c r="AKH20" s="9"/>
      <c r="AKI20" s="9"/>
      <c r="AKJ20" s="9"/>
      <c r="AKK20" s="9"/>
      <c r="AKL20" s="9"/>
      <c r="AKM20" s="9"/>
      <c r="AKN20" s="9"/>
      <c r="AKO20" s="9"/>
      <c r="AKP20" s="9"/>
      <c r="AKQ20" s="9"/>
      <c r="AKR20" s="9"/>
      <c r="AKS20" s="9"/>
      <c r="AKT20" s="9"/>
      <c r="AKU20" s="9"/>
      <c r="AKV20" s="9"/>
      <c r="AKW20" s="9"/>
      <c r="AKX20" s="9"/>
      <c r="AKY20" s="9"/>
      <c r="AKZ20" s="9"/>
      <c r="ALA20" s="9"/>
      <c r="ALB20" s="9"/>
      <c r="ALC20" s="9"/>
      <c r="ALD20" s="9"/>
      <c r="ALE20" s="9"/>
      <c r="ALF20" s="9"/>
      <c r="ALG20" s="9"/>
      <c r="ALH20" s="9"/>
      <c r="ALI20" s="9"/>
      <c r="ALJ20" s="9"/>
      <c r="ALK20" s="9"/>
      <c r="ALL20" s="9"/>
      <c r="ALM20" s="9"/>
      <c r="ALN20" s="9"/>
      <c r="ALO20" s="9"/>
      <c r="ALP20" s="9"/>
      <c r="ALQ20" s="9"/>
      <c r="ALR20" s="9"/>
      <c r="ALS20" s="9"/>
      <c r="ALT20" s="9"/>
      <c r="ALU20" s="9"/>
      <c r="ALV20" s="9"/>
      <c r="ALW20" s="9"/>
      <c r="ALX20" s="9"/>
      <c r="ALY20" s="9"/>
      <c r="ALZ20" s="9"/>
      <c r="AMA20" s="9"/>
      <c r="AMB20" s="9"/>
      <c r="AMC20" s="9"/>
      <c r="AMD20" s="9"/>
      <c r="AME20" s="9"/>
      <c r="AMF20" s="9"/>
      <c r="AMG20" s="9"/>
      <c r="AMH20" s="9"/>
      <c r="AMI20" s="9"/>
      <c r="AMJ20" s="9"/>
    </row>
    <row r="21" spans="1:1024" x14ac:dyDescent="0.25">
      <c r="A21" s="352" t="s">
        <v>374</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ALU21" s="9"/>
      <c r="ALV21" s="9"/>
      <c r="ALW21" s="9"/>
      <c r="ALX21" s="9"/>
      <c r="ALY21" s="9"/>
      <c r="ALZ21" s="9"/>
      <c r="AMA21" s="9"/>
      <c r="AMB21" s="9"/>
      <c r="AMC21" s="9"/>
      <c r="AMD21" s="9"/>
      <c r="AME21" s="9"/>
      <c r="AMF21" s="9"/>
      <c r="AMG21" s="9"/>
      <c r="AMH21" s="9"/>
      <c r="AMI21" s="9"/>
      <c r="AMJ21" s="9"/>
    </row>
    <row r="22" spans="1:1024" ht="58.5" customHeight="1" x14ac:dyDescent="0.25">
      <c r="A22" s="266" t="s">
        <v>375</v>
      </c>
      <c r="B22" s="353" t="s">
        <v>376</v>
      </c>
      <c r="C22" s="266" t="s">
        <v>377</v>
      </c>
      <c r="D22" s="266" t="s">
        <v>378</v>
      </c>
      <c r="E22" s="266" t="s">
        <v>379</v>
      </c>
      <c r="F22" s="266"/>
      <c r="G22" s="266"/>
      <c r="H22" s="266"/>
      <c r="I22" s="266"/>
      <c r="J22" s="266"/>
      <c r="K22" s="266"/>
      <c r="L22" s="266"/>
      <c r="M22" s="266" t="s">
        <v>380</v>
      </c>
      <c r="N22" s="266" t="s">
        <v>381</v>
      </c>
      <c r="O22" s="266" t="s">
        <v>382</v>
      </c>
      <c r="P22" s="266" t="s">
        <v>383</v>
      </c>
      <c r="Q22" s="266" t="s">
        <v>384</v>
      </c>
      <c r="R22" s="266" t="s">
        <v>385</v>
      </c>
      <c r="S22" s="266" t="s">
        <v>386</v>
      </c>
      <c r="T22" s="266"/>
      <c r="U22" s="354" t="s">
        <v>387</v>
      </c>
      <c r="V22" s="354" t="s">
        <v>388</v>
      </c>
      <c r="W22" s="266" t="s">
        <v>389</v>
      </c>
      <c r="X22" s="266" t="s">
        <v>390</v>
      </c>
      <c r="Y22" s="266" t="s">
        <v>391</v>
      </c>
      <c r="Z22" s="355" t="s">
        <v>392</v>
      </c>
      <c r="AA22" s="266" t="s">
        <v>393</v>
      </c>
      <c r="AB22" s="266" t="s">
        <v>394</v>
      </c>
      <c r="AC22" s="266" t="s">
        <v>395</v>
      </c>
      <c r="AD22" s="266" t="s">
        <v>396</v>
      </c>
      <c r="AE22" s="266" t="s">
        <v>397</v>
      </c>
      <c r="AF22" s="266" t="s">
        <v>398</v>
      </c>
      <c r="AG22" s="266"/>
      <c r="AH22" s="266"/>
      <c r="AI22" s="266"/>
      <c r="AJ22" s="266"/>
      <c r="AK22" s="266"/>
      <c r="AL22" s="266" t="s">
        <v>399</v>
      </c>
      <c r="AM22" s="266"/>
      <c r="AN22" s="266"/>
      <c r="AO22" s="266"/>
      <c r="AP22" s="266" t="s">
        <v>400</v>
      </c>
      <c r="AQ22" s="266"/>
      <c r="AR22" s="266" t="s">
        <v>401</v>
      </c>
      <c r="AS22" s="266" t="s">
        <v>402</v>
      </c>
      <c r="AT22" s="266" t="s">
        <v>403</v>
      </c>
      <c r="AU22" s="266" t="s">
        <v>404</v>
      </c>
      <c r="AV22" s="357" t="s">
        <v>405</v>
      </c>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row>
    <row r="23" spans="1:1024" ht="64.5" customHeight="1" x14ac:dyDescent="0.25">
      <c r="A23" s="266"/>
      <c r="B23" s="353"/>
      <c r="C23" s="266"/>
      <c r="D23" s="266"/>
      <c r="E23" s="354" t="s">
        <v>406</v>
      </c>
      <c r="F23" s="354" t="s">
        <v>359</v>
      </c>
      <c r="G23" s="354" t="s">
        <v>361</v>
      </c>
      <c r="H23" s="354" t="s">
        <v>363</v>
      </c>
      <c r="I23" s="358" t="s">
        <v>407</v>
      </c>
      <c r="J23" s="358" t="s">
        <v>408</v>
      </c>
      <c r="K23" s="358" t="s">
        <v>409</v>
      </c>
      <c r="L23" s="354" t="s">
        <v>185</v>
      </c>
      <c r="M23" s="266"/>
      <c r="N23" s="266"/>
      <c r="O23" s="266"/>
      <c r="P23" s="266"/>
      <c r="Q23" s="266"/>
      <c r="R23" s="266"/>
      <c r="S23" s="359" t="s">
        <v>247</v>
      </c>
      <c r="T23" s="359" t="s">
        <v>410</v>
      </c>
      <c r="U23" s="354"/>
      <c r="V23" s="354"/>
      <c r="W23" s="266"/>
      <c r="X23" s="266"/>
      <c r="Y23" s="266"/>
      <c r="Z23" s="266"/>
      <c r="AA23" s="266"/>
      <c r="AB23" s="266"/>
      <c r="AC23" s="266"/>
      <c r="AD23" s="266"/>
      <c r="AE23" s="266"/>
      <c r="AF23" s="266" t="s">
        <v>411</v>
      </c>
      <c r="AG23" s="266"/>
      <c r="AH23" s="266" t="s">
        <v>412</v>
      </c>
      <c r="AI23" s="266"/>
      <c r="AJ23" s="266" t="s">
        <v>413</v>
      </c>
      <c r="AK23" s="266" t="s">
        <v>414</v>
      </c>
      <c r="AL23" s="266" t="s">
        <v>415</v>
      </c>
      <c r="AM23" s="266" t="s">
        <v>416</v>
      </c>
      <c r="AN23" s="266" t="s">
        <v>417</v>
      </c>
      <c r="AO23" s="266" t="s">
        <v>418</v>
      </c>
      <c r="AP23" s="266" t="s">
        <v>419</v>
      </c>
      <c r="AQ23" s="356" t="s">
        <v>410</v>
      </c>
      <c r="AR23" s="266"/>
      <c r="AS23" s="266"/>
      <c r="AT23" s="266"/>
      <c r="AU23" s="266"/>
      <c r="AV23" s="357"/>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row>
    <row r="24" spans="1:1024" ht="128.25" customHeight="1" x14ac:dyDescent="0.25">
      <c r="A24" s="266"/>
      <c r="B24" s="353"/>
      <c r="C24" s="266"/>
      <c r="D24" s="266"/>
      <c r="E24" s="354"/>
      <c r="F24" s="354"/>
      <c r="G24" s="354"/>
      <c r="H24" s="354"/>
      <c r="I24" s="358"/>
      <c r="J24" s="358"/>
      <c r="K24" s="358"/>
      <c r="L24" s="354"/>
      <c r="M24" s="266"/>
      <c r="N24" s="266"/>
      <c r="O24" s="266"/>
      <c r="P24" s="266"/>
      <c r="Q24" s="266"/>
      <c r="R24" s="266"/>
      <c r="S24" s="359"/>
      <c r="T24" s="359"/>
      <c r="U24" s="354"/>
      <c r="V24" s="354"/>
      <c r="W24" s="266"/>
      <c r="X24" s="266"/>
      <c r="Y24" s="266"/>
      <c r="Z24" s="266"/>
      <c r="AA24" s="266"/>
      <c r="AB24" s="266"/>
      <c r="AC24" s="266"/>
      <c r="AD24" s="266"/>
      <c r="AE24" s="266"/>
      <c r="AF24" s="49" t="s">
        <v>420</v>
      </c>
      <c r="AG24" s="49" t="s">
        <v>421</v>
      </c>
      <c r="AH24" s="98" t="s">
        <v>247</v>
      </c>
      <c r="AI24" s="98" t="s">
        <v>410</v>
      </c>
      <c r="AJ24" s="266"/>
      <c r="AK24" s="266"/>
      <c r="AL24" s="266"/>
      <c r="AM24" s="266"/>
      <c r="AN24" s="266"/>
      <c r="AO24" s="266"/>
      <c r="AP24" s="266"/>
      <c r="AQ24" s="356"/>
      <c r="AR24" s="266"/>
      <c r="AS24" s="266"/>
      <c r="AT24" s="266"/>
      <c r="AU24" s="266"/>
      <c r="AV24" s="357"/>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row>
    <row r="25" spans="1:1024" s="206" customFormat="1" ht="11.25" x14ac:dyDescent="0.2">
      <c r="A25" s="205">
        <v>1</v>
      </c>
      <c r="B25" s="205">
        <v>2</v>
      </c>
      <c r="C25" s="205">
        <v>4</v>
      </c>
      <c r="D25" s="205">
        <v>5</v>
      </c>
      <c r="E25" s="205">
        <v>6</v>
      </c>
      <c r="F25" s="205">
        <f t="shared" ref="F25:AV25" si="0">E25+1</f>
        <v>7</v>
      </c>
      <c r="G25" s="205">
        <f t="shared" si="0"/>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1024" s="214" customFormat="1" x14ac:dyDescent="0.2">
      <c r="A26" s="207"/>
      <c r="B26" s="208"/>
      <c r="C26" s="208"/>
      <c r="D26" s="209"/>
      <c r="E26" s="207"/>
      <c r="F26" s="207"/>
      <c r="G26" s="207"/>
      <c r="H26" s="207"/>
      <c r="I26" s="207"/>
      <c r="J26" s="207"/>
      <c r="K26" s="207"/>
      <c r="L26" s="207"/>
      <c r="M26" s="210"/>
      <c r="N26" s="210"/>
      <c r="O26" s="210"/>
      <c r="P26" s="211"/>
      <c r="Q26" s="210"/>
      <c r="R26" s="211"/>
      <c r="S26" s="207"/>
      <c r="T26" s="207"/>
      <c r="U26" s="207"/>
      <c r="V26" s="207"/>
      <c r="W26" s="210"/>
      <c r="X26" s="211"/>
      <c r="Y26" s="207"/>
      <c r="Z26" s="207"/>
      <c r="AA26" s="207"/>
      <c r="AB26" s="211"/>
      <c r="AC26" s="210"/>
      <c r="AD26" s="211"/>
      <c r="AE26" s="211"/>
      <c r="AF26" s="207"/>
      <c r="AG26" s="212"/>
      <c r="AH26" s="213"/>
      <c r="AI26" s="213"/>
      <c r="AJ26" s="213"/>
      <c r="AK26" s="213"/>
      <c r="AL26" s="207"/>
      <c r="AM26" s="207"/>
      <c r="AN26" s="207"/>
      <c r="AO26" s="207"/>
      <c r="AP26" s="213"/>
      <c r="AQ26" s="213"/>
      <c r="AR26" s="213"/>
      <c r="AS26" s="213"/>
      <c r="AT26" s="213"/>
      <c r="AU26" s="207"/>
      <c r="AV26" s="20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SheetLayoutView="90" zoomScalePageLayoutView="90" workbookViewId="0">
      <selection activeCell="A18" sqref="A18:B18"/>
    </sheetView>
  </sheetViews>
  <sheetFormatPr defaultRowHeight="15" x14ac:dyDescent="0.25"/>
  <cols>
    <col min="1" max="1" width="69.5703125" style="241"/>
    <col min="2" max="2" width="75.140625" style="241"/>
    <col min="3" max="3" width="19.7109375" style="9" customWidth="1"/>
    <col min="4" max="4" width="11.28515625" style="9" customWidth="1"/>
    <col min="5" max="256" width="9.140625" style="9"/>
    <col min="257" max="258" width="69.5703125" style="9"/>
    <col min="259" max="512" width="9.140625" style="9"/>
    <col min="513" max="514" width="69.5703125" style="9"/>
    <col min="515" max="768" width="9.140625" style="9"/>
    <col min="769" max="770" width="69.5703125" style="9"/>
    <col min="771" max="16384" width="9.140625" style="9"/>
  </cols>
  <sheetData>
    <row r="1" spans="1:8" ht="18.75" x14ac:dyDescent="0.25">
      <c r="A1" s="9"/>
      <c r="B1" s="5" t="s">
        <v>0</v>
      </c>
    </row>
    <row r="2" spans="1:8" ht="18.75" x14ac:dyDescent="0.3">
      <c r="A2" s="9"/>
      <c r="B2" s="8" t="s">
        <v>1</v>
      </c>
    </row>
    <row r="3" spans="1:8" ht="18.75" x14ac:dyDescent="0.3">
      <c r="A3" s="9"/>
      <c r="B3" s="8" t="s">
        <v>422</v>
      </c>
    </row>
    <row r="4" spans="1:8" ht="15.75" x14ac:dyDescent="0.25">
      <c r="A4" s="9"/>
      <c r="B4" s="152"/>
    </row>
    <row r="5" spans="1:8" ht="18.75" x14ac:dyDescent="0.3">
      <c r="A5" s="361" t="str">
        <f>'1. паспорт местоположение'!A5:C5</f>
        <v>Год раскрытия информации: 2023 год</v>
      </c>
      <c r="B5" s="361"/>
      <c r="C5" s="215"/>
      <c r="D5" s="215"/>
      <c r="E5" s="215"/>
      <c r="F5" s="215"/>
      <c r="G5" s="215"/>
      <c r="H5" s="215"/>
    </row>
    <row r="6" spans="1:8" ht="18.75" x14ac:dyDescent="0.3">
      <c r="A6" s="216"/>
      <c r="B6" s="216"/>
      <c r="C6" s="216"/>
      <c r="D6" s="216"/>
      <c r="E6" s="216"/>
      <c r="F6" s="216"/>
      <c r="G6" s="216"/>
      <c r="H6" s="216"/>
    </row>
    <row r="7" spans="1:8" ht="18.75" x14ac:dyDescent="0.25">
      <c r="A7" s="255" t="s">
        <v>3</v>
      </c>
      <c r="B7" s="255"/>
      <c r="C7" s="14"/>
      <c r="D7" s="14"/>
      <c r="E7" s="14"/>
      <c r="F7" s="14"/>
      <c r="G7" s="14"/>
      <c r="H7" s="14"/>
    </row>
    <row r="8" spans="1:8" ht="18.75" x14ac:dyDescent="0.25">
      <c r="A8" s="14"/>
      <c r="B8" s="14"/>
      <c r="C8" s="14"/>
      <c r="D8" s="14"/>
      <c r="E8" s="14"/>
      <c r="F8" s="14"/>
      <c r="G8" s="14"/>
      <c r="H8" s="14"/>
    </row>
    <row r="9" spans="1:8" ht="15.75" x14ac:dyDescent="0.25">
      <c r="A9" s="262" t="str">
        <f>'1. паспорт местоположение'!A9:C9</f>
        <v>АО "Россети Тюмень"</v>
      </c>
      <c r="B9" s="262"/>
      <c r="C9" s="16"/>
      <c r="D9" s="16"/>
      <c r="E9" s="16"/>
      <c r="F9" s="16"/>
      <c r="G9" s="16"/>
      <c r="H9" s="16"/>
    </row>
    <row r="10" spans="1:8" ht="15.75" x14ac:dyDescent="0.25">
      <c r="A10" s="257" t="s">
        <v>4</v>
      </c>
      <c r="B10" s="257"/>
      <c r="C10" s="18"/>
      <c r="D10" s="18"/>
      <c r="E10" s="18"/>
      <c r="F10" s="18"/>
      <c r="G10" s="18"/>
      <c r="H10" s="18"/>
    </row>
    <row r="11" spans="1:8" ht="18.75" x14ac:dyDescent="0.25">
      <c r="A11" s="14"/>
      <c r="B11" s="14"/>
      <c r="C11" s="217"/>
      <c r="D11" s="217"/>
      <c r="E11" s="14"/>
      <c r="F11" s="14"/>
      <c r="G11" s="14"/>
      <c r="H11" s="14"/>
    </row>
    <row r="12" spans="1:8" ht="30.75" customHeight="1" x14ac:dyDescent="0.25">
      <c r="A12" s="262" t="str">
        <f>'1. паспорт местоположение'!A12:C12</f>
        <v>M_TP1600.PR.0087</v>
      </c>
      <c r="B12" s="262"/>
      <c r="C12" s="218"/>
      <c r="D12" s="218"/>
      <c r="E12" s="16"/>
      <c r="F12" s="16"/>
      <c r="G12" s="16"/>
      <c r="H12" s="16"/>
    </row>
    <row r="13" spans="1:8" ht="15.75" x14ac:dyDescent="0.25">
      <c r="A13" s="257" t="s">
        <v>5</v>
      </c>
      <c r="B13" s="257"/>
      <c r="C13" s="31"/>
      <c r="D13" s="31"/>
      <c r="E13" s="18"/>
      <c r="F13" s="18"/>
      <c r="G13" s="18"/>
      <c r="H13" s="18"/>
    </row>
    <row r="14" spans="1:8" ht="18.75" x14ac:dyDescent="0.25">
      <c r="A14" s="83"/>
      <c r="B14" s="83"/>
      <c r="C14" s="219"/>
      <c r="D14" s="83"/>
      <c r="E14" s="83"/>
      <c r="F14" s="83"/>
      <c r="G14" s="83"/>
      <c r="H14" s="83"/>
    </row>
    <row r="15" spans="1:8" ht="53.25" customHeight="1" x14ac:dyDescent="0.25">
      <c r="A15" s="264" t="str">
        <f>'1. паспорт местоположение'!A15:C15</f>
        <v>Модернизация ПС 110 кВ Мега 1Т, 2Т (установка защит ближнего резервирования 1Т, 2Т - 2 шт.)</v>
      </c>
      <c r="B15" s="264"/>
      <c r="C15" s="219"/>
      <c r="D15" s="218"/>
      <c r="E15" s="16"/>
      <c r="F15" s="16"/>
      <c r="G15" s="16"/>
      <c r="H15" s="16"/>
    </row>
    <row r="16" spans="1:8" ht="15.75" x14ac:dyDescent="0.25">
      <c r="A16" s="257" t="s">
        <v>7</v>
      </c>
      <c r="B16" s="257"/>
      <c r="C16" s="219"/>
      <c r="D16" s="31"/>
      <c r="E16" s="18"/>
      <c r="F16" s="18"/>
      <c r="G16" s="18"/>
      <c r="H16" s="18"/>
    </row>
    <row r="17" spans="1:4" ht="15.75" x14ac:dyDescent="0.25">
      <c r="A17" s="9"/>
      <c r="B17" s="220"/>
      <c r="C17" s="44"/>
      <c r="D17" s="44"/>
    </row>
    <row r="18" spans="1:4" ht="33.75" customHeight="1" x14ac:dyDescent="0.25">
      <c r="A18" s="363" t="s">
        <v>423</v>
      </c>
      <c r="B18" s="363"/>
      <c r="C18" s="44"/>
      <c r="D18" s="44"/>
    </row>
    <row r="19" spans="1:4" ht="15.75" x14ac:dyDescent="0.25">
      <c r="A19" s="9"/>
      <c r="B19" s="152"/>
      <c r="C19" s="44"/>
      <c r="D19" s="44"/>
    </row>
    <row r="20" spans="1:4" x14ac:dyDescent="0.25">
      <c r="A20" s="9"/>
      <c r="B20" s="221"/>
      <c r="C20" s="44"/>
      <c r="D20" s="44"/>
    </row>
    <row r="21" spans="1:4" ht="50.25" customHeight="1" x14ac:dyDescent="0.25">
      <c r="A21" s="222" t="s">
        <v>424</v>
      </c>
      <c r="B21" s="223" t="str">
        <f>A15</f>
        <v>Модернизация ПС 110 кВ Мега 1Т, 2Т (установка защит ближнего резервирования 1Т, 2Т - 2 шт.)</v>
      </c>
      <c r="C21" s="16"/>
      <c r="D21" s="16"/>
    </row>
    <row r="22" spans="1:4" ht="27.75" customHeight="1" x14ac:dyDescent="0.25">
      <c r="A22" s="224" t="s">
        <v>425</v>
      </c>
      <c r="B22" s="225" t="s">
        <v>426</v>
      </c>
      <c r="C22" s="44"/>
      <c r="D22" s="44"/>
    </row>
    <row r="23" spans="1:4" ht="22.5" customHeight="1" x14ac:dyDescent="0.25">
      <c r="A23" s="224" t="s">
        <v>427</v>
      </c>
      <c r="B23" s="226" t="s">
        <v>556</v>
      </c>
      <c r="C23" s="219"/>
      <c r="D23" s="227"/>
    </row>
    <row r="24" spans="1:4" ht="24.75" customHeight="1" x14ac:dyDescent="0.25">
      <c r="A24" s="224" t="s">
        <v>428</v>
      </c>
      <c r="B24" s="226" t="s">
        <v>557</v>
      </c>
      <c r="C24" s="219"/>
      <c r="D24" s="227"/>
    </row>
    <row r="25" spans="1:4" ht="28.5" customHeight="1" x14ac:dyDescent="0.25">
      <c r="A25" s="228" t="s">
        <v>430</v>
      </c>
      <c r="B25" s="225">
        <v>2025</v>
      </c>
      <c r="C25" s="219"/>
      <c r="D25" s="227"/>
    </row>
    <row r="26" spans="1:4" ht="37.5" customHeight="1" x14ac:dyDescent="0.25">
      <c r="A26" s="229" t="s">
        <v>431</v>
      </c>
      <c r="B26" s="230" t="s">
        <v>147</v>
      </c>
      <c r="C26" s="219"/>
      <c r="D26" s="227"/>
    </row>
    <row r="27" spans="1:4" x14ac:dyDescent="0.25">
      <c r="A27" s="231" t="s">
        <v>432</v>
      </c>
      <c r="B27" s="232">
        <f>'6.2. Паспорт фин осв ввод'!D24</f>
        <v>3.2750495999999996</v>
      </c>
      <c r="C27" s="44"/>
      <c r="D27" s="227"/>
    </row>
    <row r="28" spans="1:4" x14ac:dyDescent="0.25">
      <c r="A28" s="233" t="s">
        <v>433</v>
      </c>
      <c r="B28" s="234" t="s">
        <v>434</v>
      </c>
      <c r="C28" s="44"/>
      <c r="D28" s="44"/>
    </row>
    <row r="29" spans="1:4" x14ac:dyDescent="0.25">
      <c r="A29" s="235" t="s">
        <v>435</v>
      </c>
      <c r="B29" s="233" t="s">
        <v>436</v>
      </c>
      <c r="C29" s="44"/>
      <c r="D29" s="44"/>
    </row>
    <row r="30" spans="1:4" ht="28.5" x14ac:dyDescent="0.25">
      <c r="A30" s="235" t="s">
        <v>437</v>
      </c>
      <c r="B30" s="233" t="s">
        <v>436</v>
      </c>
      <c r="C30" s="44"/>
      <c r="D30" s="44"/>
    </row>
    <row r="31" spans="1:4" x14ac:dyDescent="0.25">
      <c r="A31" s="233" t="s">
        <v>438</v>
      </c>
      <c r="B31" s="234"/>
      <c r="C31" s="44"/>
      <c r="D31" s="44"/>
    </row>
    <row r="32" spans="1:4" ht="28.5" x14ac:dyDescent="0.25">
      <c r="A32" s="235" t="s">
        <v>439</v>
      </c>
      <c r="B32" s="233" t="s">
        <v>436</v>
      </c>
    </row>
    <row r="33" spans="1:2" x14ac:dyDescent="0.25">
      <c r="A33" s="233" t="s">
        <v>440</v>
      </c>
      <c r="B33" s="233" t="s">
        <v>436</v>
      </c>
    </row>
    <row r="34" spans="1:2" x14ac:dyDescent="0.25">
      <c r="A34" s="233" t="s">
        <v>441</v>
      </c>
      <c r="B34" s="233" t="s">
        <v>436</v>
      </c>
    </row>
    <row r="35" spans="1:2" x14ac:dyDescent="0.25">
      <c r="A35" s="233" t="s">
        <v>442</v>
      </c>
      <c r="B35" s="233" t="s">
        <v>436</v>
      </c>
    </row>
    <row r="36" spans="1:2" x14ac:dyDescent="0.25">
      <c r="A36" s="233" t="s">
        <v>443</v>
      </c>
      <c r="B36" s="233" t="s">
        <v>436</v>
      </c>
    </row>
    <row r="37" spans="1:2" ht="28.5" x14ac:dyDescent="0.25">
      <c r="A37" s="235" t="s">
        <v>439</v>
      </c>
      <c r="B37" s="233" t="s">
        <v>436</v>
      </c>
    </row>
    <row r="38" spans="1:2" x14ac:dyDescent="0.25">
      <c r="A38" s="233" t="s">
        <v>440</v>
      </c>
      <c r="B38" s="233" t="s">
        <v>436</v>
      </c>
    </row>
    <row r="39" spans="1:2" x14ac:dyDescent="0.25">
      <c r="A39" s="233" t="s">
        <v>441</v>
      </c>
      <c r="B39" s="233" t="s">
        <v>436</v>
      </c>
    </row>
    <row r="40" spans="1:2" x14ac:dyDescent="0.25">
      <c r="A40" s="233" t="s">
        <v>442</v>
      </c>
      <c r="B40" s="233" t="s">
        <v>436</v>
      </c>
    </row>
    <row r="41" spans="1:2" x14ac:dyDescent="0.25">
      <c r="A41" s="233" t="s">
        <v>443</v>
      </c>
      <c r="B41" s="233" t="s">
        <v>436</v>
      </c>
    </row>
    <row r="42" spans="1:2" ht="28.5" x14ac:dyDescent="0.25">
      <c r="A42" s="235" t="s">
        <v>444</v>
      </c>
      <c r="B42" s="233" t="s">
        <v>436</v>
      </c>
    </row>
    <row r="43" spans="1:2" x14ac:dyDescent="0.25">
      <c r="A43" s="233" t="s">
        <v>445</v>
      </c>
      <c r="B43" s="233" t="s">
        <v>436</v>
      </c>
    </row>
    <row r="44" spans="1:2" x14ac:dyDescent="0.25">
      <c r="A44" s="233" t="s">
        <v>441</v>
      </c>
      <c r="B44" s="233" t="s">
        <v>436</v>
      </c>
    </row>
    <row r="45" spans="1:2" x14ac:dyDescent="0.25">
      <c r="A45" s="233" t="s">
        <v>442</v>
      </c>
      <c r="B45" s="233" t="s">
        <v>436</v>
      </c>
    </row>
    <row r="46" spans="1:2" x14ac:dyDescent="0.25">
      <c r="A46" s="233" t="s">
        <v>443</v>
      </c>
      <c r="B46" s="233" t="s">
        <v>436</v>
      </c>
    </row>
    <row r="47" spans="1:2" ht="28.5" x14ac:dyDescent="0.25">
      <c r="A47" s="236" t="s">
        <v>446</v>
      </c>
      <c r="B47" s="233" t="s">
        <v>436</v>
      </c>
    </row>
    <row r="48" spans="1:2" x14ac:dyDescent="0.25">
      <c r="A48" s="237" t="s">
        <v>438</v>
      </c>
      <c r="B48" s="233"/>
    </row>
    <row r="49" spans="1:4" x14ac:dyDescent="0.25">
      <c r="A49" s="237" t="s">
        <v>447</v>
      </c>
      <c r="B49" s="233" t="s">
        <v>436</v>
      </c>
    </row>
    <row r="50" spans="1:4" x14ac:dyDescent="0.25">
      <c r="A50" s="237" t="s">
        <v>448</v>
      </c>
      <c r="B50" s="233" t="s">
        <v>436</v>
      </c>
    </row>
    <row r="51" spans="1:4" x14ac:dyDescent="0.25">
      <c r="A51" s="237" t="s">
        <v>449</v>
      </c>
      <c r="B51" s="233" t="s">
        <v>436</v>
      </c>
    </row>
    <row r="52" spans="1:4" x14ac:dyDescent="0.25">
      <c r="A52" s="228" t="s">
        <v>450</v>
      </c>
      <c r="B52" s="233" t="s">
        <v>436</v>
      </c>
    </row>
    <row r="53" spans="1:4" x14ac:dyDescent="0.25">
      <c r="A53" s="228" t="s">
        <v>451</v>
      </c>
      <c r="B53" s="233" t="s">
        <v>436</v>
      </c>
    </row>
    <row r="54" spans="1:4" x14ac:dyDescent="0.25">
      <c r="A54" s="228" t="s">
        <v>452</v>
      </c>
      <c r="B54" s="233" t="s">
        <v>436</v>
      </c>
    </row>
    <row r="55" spans="1:4" x14ac:dyDescent="0.25">
      <c r="A55" s="229" t="s">
        <v>453</v>
      </c>
      <c r="B55" s="233" t="s">
        <v>436</v>
      </c>
    </row>
    <row r="56" spans="1:4" ht="15.75" customHeight="1" x14ac:dyDescent="0.25">
      <c r="A56" s="238" t="s">
        <v>454</v>
      </c>
      <c r="B56" s="237"/>
      <c r="C56" s="360"/>
      <c r="D56" s="239"/>
    </row>
    <row r="57" spans="1:4" x14ac:dyDescent="0.25">
      <c r="A57" s="240" t="s">
        <v>455</v>
      </c>
      <c r="B57" s="233" t="s">
        <v>558</v>
      </c>
      <c r="C57" s="360"/>
      <c r="D57" s="239"/>
    </row>
    <row r="58" spans="1:4" ht="23.25" customHeight="1" x14ac:dyDescent="0.25">
      <c r="A58" s="240" t="s">
        <v>456</v>
      </c>
      <c r="B58" s="233" t="s">
        <v>436</v>
      </c>
      <c r="C58" s="360"/>
      <c r="D58" s="239"/>
    </row>
    <row r="59" spans="1:4" x14ac:dyDescent="0.25">
      <c r="A59" s="240" t="s">
        <v>457</v>
      </c>
      <c r="B59" s="233" t="s">
        <v>436</v>
      </c>
      <c r="C59" s="360"/>
      <c r="D59" s="239"/>
    </row>
    <row r="60" spans="1:4" x14ac:dyDescent="0.25">
      <c r="A60" s="240" t="s">
        <v>458</v>
      </c>
      <c r="B60" s="233" t="s">
        <v>436</v>
      </c>
      <c r="C60" s="360"/>
      <c r="D60" s="241"/>
    </row>
    <row r="61" spans="1:4" ht="32.25" customHeight="1" x14ac:dyDescent="0.25">
      <c r="A61" s="242" t="s">
        <v>459</v>
      </c>
      <c r="B61" s="233" t="s">
        <v>436</v>
      </c>
      <c r="C61" s="360"/>
      <c r="D61" s="241"/>
    </row>
    <row r="62" spans="1:4" ht="30" x14ac:dyDescent="0.25">
      <c r="A62" s="237" t="s">
        <v>460</v>
      </c>
      <c r="B62" s="233" t="s">
        <v>436</v>
      </c>
    </row>
    <row r="63" spans="1:4" ht="28.5" x14ac:dyDescent="0.25">
      <c r="A63" s="228" t="s">
        <v>461</v>
      </c>
      <c r="B63" s="233" t="s">
        <v>436</v>
      </c>
    </row>
    <row r="64" spans="1:4" x14ac:dyDescent="0.25">
      <c r="A64" s="237" t="s">
        <v>438</v>
      </c>
      <c r="B64" s="243"/>
    </row>
    <row r="65" spans="1:2" x14ac:dyDescent="0.25">
      <c r="A65" s="237" t="s">
        <v>462</v>
      </c>
      <c r="B65" s="233" t="s">
        <v>436</v>
      </c>
    </row>
    <row r="66" spans="1:2" x14ac:dyDescent="0.25">
      <c r="A66" s="237" t="s">
        <v>463</v>
      </c>
      <c r="B66" s="233" t="s">
        <v>436</v>
      </c>
    </row>
    <row r="67" spans="1:2" x14ac:dyDescent="0.25">
      <c r="A67" s="244" t="s">
        <v>464</v>
      </c>
      <c r="B67" s="245" t="s">
        <v>479</v>
      </c>
    </row>
    <row r="68" spans="1:2" x14ac:dyDescent="0.25">
      <c r="A68" s="228" t="s">
        <v>465</v>
      </c>
      <c r="B68" s="246" t="s">
        <v>513</v>
      </c>
    </row>
    <row r="69" spans="1:2" x14ac:dyDescent="0.25">
      <c r="A69" s="247" t="s">
        <v>466</v>
      </c>
      <c r="B69" s="246" t="s">
        <v>436</v>
      </c>
    </row>
    <row r="70" spans="1:2" x14ac:dyDescent="0.25">
      <c r="A70" s="247" t="s">
        <v>467</v>
      </c>
      <c r="B70" s="248" t="s">
        <v>429</v>
      </c>
    </row>
    <row r="71" spans="1:2" x14ac:dyDescent="0.25">
      <c r="A71" s="247" t="s">
        <v>468</v>
      </c>
      <c r="B71" s="248" t="s">
        <v>429</v>
      </c>
    </row>
    <row r="72" spans="1:2" ht="28.5" x14ac:dyDescent="0.25">
      <c r="A72" s="249" t="s">
        <v>469</v>
      </c>
      <c r="B72" s="243" t="s">
        <v>470</v>
      </c>
    </row>
    <row r="73" spans="1:2" ht="28.5" customHeight="1" x14ac:dyDescent="0.25">
      <c r="A73" s="236" t="s">
        <v>471</v>
      </c>
      <c r="B73" s="362" t="s">
        <v>472</v>
      </c>
    </row>
    <row r="74" spans="1:2" x14ac:dyDescent="0.25">
      <c r="A74" s="247" t="s">
        <v>473</v>
      </c>
      <c r="B74" s="362"/>
    </row>
    <row r="75" spans="1:2" x14ac:dyDescent="0.25">
      <c r="A75" s="247" t="s">
        <v>474</v>
      </c>
      <c r="B75" s="362"/>
    </row>
    <row r="76" spans="1:2" x14ac:dyDescent="0.25">
      <c r="A76" s="247" t="s">
        <v>475</v>
      </c>
      <c r="B76" s="362"/>
    </row>
    <row r="77" spans="1:2" x14ac:dyDescent="0.25">
      <c r="A77" s="247" t="s">
        <v>476</v>
      </c>
      <c r="B77" s="362"/>
    </row>
    <row r="78" spans="1:2" x14ac:dyDescent="0.25">
      <c r="A78" s="250" t="s">
        <v>477</v>
      </c>
      <c r="B78" s="36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6</cp:revision>
  <cp:lastPrinted>2016-12-19T07:28:23Z</cp:lastPrinted>
  <dcterms:created xsi:type="dcterms:W3CDTF">2015-08-16T15:31:05Z</dcterms:created>
  <dcterms:modified xsi:type="dcterms:W3CDTF">2023-02-21T09:40:14Z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